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<sst xmlns="http://schemas.openxmlformats.org/spreadsheetml/2006/main" count="74" uniqueCount="26">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</sst>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0.79897223071887091</c:v>
                </c:pt>
                <c:pt idx="1">
                  <c:v>0.79606869636594113</c:v>
                </c:pt>
                <c:pt idx="2">
                  <c:v>0.84605213848405225</c:v>
                </c:pt>
                <c:pt idx="3">
                  <c:v>0.75171584300694283</c:v>
                </c:pt>
                <c:pt idx="4">
                  <c:v>0.73248777812147758</c:v>
                </c:pt>
                <c:pt idx="5">
                  <c:v>0.56349913162420107</c:v>
                </c:pt>
                <c:pt idx="6">
                  <c:v>0.63706750973238968</c:v>
                </c:pt>
                <c:pt idx="7">
                  <c:v>0.56914365947950996</c:v>
                </c:pt>
                <c:pt idx="8">
                  <c:v>0.62270130816749181</c:v>
                </c:pt>
                <c:pt idx="9">
                  <c:v>0.81276938950304833</c:v>
                </c:pt>
                <c:pt idx="10">
                  <c:v>0.91400089446520782</c:v>
                </c:pt>
                <c:pt idx="11">
                  <c:v>0.62477237387806372</c:v>
                </c:pt>
                <c:pt idx="12">
                  <c:v>0.46825073489893021</c:v>
                </c:pt>
                <c:pt idx="13">
                  <c:v>0.52853431354456504</c:v>
                </c:pt>
                <c:pt idx="14">
                  <c:v>0.50758903082401297</c:v>
                </c:pt>
                <c:pt idx="15">
                  <c:v>0.45982318334798639</c:v>
                </c:pt>
                <c:pt idx="16">
                  <c:v>0.79985398066384183</c:v>
                </c:pt>
                <c:pt idx="17">
                  <c:v>1.0595406572403341</c:v>
                </c:pt>
                <c:pt idx="18">
                  <c:v>1.0342690222392636</c:v>
                </c:pt>
                <c:pt idx="19">
                  <c:v>0.90937040435258598</c:v>
                </c:pt>
                <c:pt idx="20">
                  <c:v>0.88492042886806088</c:v>
                </c:pt>
                <c:pt idx="21">
                  <c:v>0.69256523339837039</c:v>
                </c:pt>
                <c:pt idx="22">
                  <c:v>0.56712099878656341</c:v>
                </c:pt>
                <c:pt idx="23">
                  <c:v>0.49576919655816193</c:v>
                </c:pt>
                <c:pt idx="24">
                  <c:v>0.76725918185404174</c:v>
                </c:pt>
                <c:pt idx="25">
                  <c:v>0.72281791344765589</c:v>
                </c:pt>
                <c:pt idx="26">
                  <c:v>0.73236876050304123</c:v>
                </c:pt>
                <c:pt idx="27">
                  <c:v>0.73076398913044838</c:v>
                </c:pt>
                <c:pt idx="28">
                  <c:v>0.71680745429256487</c:v>
                </c:pt>
                <c:pt idx="29">
                  <c:v>0.644956292882233</c:v>
                </c:pt>
                <c:pt idx="30">
                  <c:v>0.67631799316320007</c:v>
                </c:pt>
                <c:pt idx="31">
                  <c:v>0.66348705030223021</c:v>
                </c:pt>
                <c:pt idx="32">
                  <c:v>0.55810885458100901</c:v>
                </c:pt>
                <c:pt idx="33">
                  <c:v>0.73243110802855349</c:v>
                </c:pt>
                <c:pt idx="34">
                  <c:v>0.77987493746774195</c:v>
                </c:pt>
                <c:pt idx="35">
                  <c:v>0.67642223522803901</c:v>
                </c:pt>
                <c:pt idx="36">
                  <c:v>0.60190638174308453</c:v>
                </c:pt>
                <c:pt idx="37">
                  <c:v>0.80592867867739126</c:v>
                </c:pt>
                <c:pt idx="38">
                  <c:v>0.76086038380322873</c:v>
                </c:pt>
                <c:pt idx="39">
                  <c:v>0.8876013103150513</c:v>
                </c:pt>
                <c:pt idx="40">
                  <c:v>0.87770673046974945</c:v>
                </c:pt>
                <c:pt idx="41">
                  <c:v>0.90321587768224876</c:v>
                </c:pt>
                <c:pt idx="42">
                  <c:v>0.67066488452617212</c:v>
                </c:pt>
                <c:pt idx="43">
                  <c:v>0.57604554095290716</c:v>
                </c:pt>
                <c:pt idx="44">
                  <c:v>0.53950559745147353</c:v>
                </c:pt>
                <c:pt idx="45">
                  <c:v>0.6999987249530959</c:v>
                </c:pt>
                <c:pt idx="46">
                  <c:v>0.58587033265514865</c:v>
                </c:pt>
                <c:pt idx="47">
                  <c:v>0.59430669168879902</c:v>
                </c:pt>
                <c:pt idx="48">
                  <c:v>0.47606830858099791</c:v>
                </c:pt>
                <c:pt idx="49">
                  <c:v>0.76242872046593679</c:v>
                </c:pt>
                <c:pt idx="50">
                  <c:v>0.79876473052996311</c:v>
                </c:pt>
                <c:pt idx="51">
                  <c:v>0.70685431898813422</c:v>
                </c:pt>
                <c:pt idx="52">
                  <c:v>0.61625274735626256</c:v>
                </c:pt>
                <c:pt idx="53">
                  <c:v>0.48747285021183645</c:v>
                </c:pt>
                <c:pt idx="54">
                  <c:v>0.5576292723202636</c:v>
                </c:pt>
                <c:pt idx="55">
                  <c:v>0.69487860873158003</c:v>
                </c:pt>
                <c:pt idx="56">
                  <c:v>0.50525560041879236</c:v>
                </c:pt>
                <c:pt idx="57">
                  <c:v>0.88518551412770519</c:v>
                </c:pt>
                <c:pt idx="58">
                  <c:v>0.88227062796343136</c:v>
                </c:pt>
                <c:pt idx="59">
                  <c:v>0.63626550004900773</c:v>
                </c:pt>
                <c:pt idx="60">
                  <c:v>0.7331722081896781</c:v>
                </c:pt>
                <c:pt idx="61">
                  <c:v>0.76547754245363009</c:v>
                </c:pt>
                <c:pt idx="62">
                  <c:v>0.55024276443639408</c:v>
                </c:pt>
                <c:pt idx="63">
                  <c:v>0.58182180396592265</c:v>
                </c:pt>
                <c:pt idx="64">
                  <c:v>0.51263433636011613</c:v>
                </c:pt>
                <c:pt idx="65">
                  <c:v>0.60419221361812203</c:v>
                </c:pt>
                <c:pt idx="66">
                  <c:v>0.74733831119021477</c:v>
                </c:pt>
                <c:pt idx="67">
                  <c:v>0.5251582224764868</c:v>
                </c:pt>
                <c:pt idx="68">
                  <c:v>0.72938623251084811</c:v>
                </c:pt>
                <c:pt idx="69">
                  <c:v>0.85342936167368633</c:v>
                </c:pt>
                <c:pt idx="70">
                  <c:v>0.96267416109193893</c:v>
                </c:pt>
                <c:pt idx="71">
                  <c:v>0.99495699291881767</c:v>
                </c:pt>
                <c:pt idx="72">
                  <c:v>0.71250216263220467</c:v>
                </c:pt>
                <c:pt idx="73">
                  <c:v>0.84832867997870343</c:v>
                </c:pt>
                <c:pt idx="74">
                  <c:v>1.015049352873598</c:v>
                </c:pt>
                <c:pt idx="75">
                  <c:v>0.99441111893703316</c:v>
                </c:pt>
                <c:pt idx="76">
                  <c:v>0.84972978542767263</c:v>
                </c:pt>
                <c:pt idx="77">
                  <c:v>0.5581913591261094</c:v>
                </c:pt>
                <c:pt idx="78">
                  <c:v>0.76535603610334568</c:v>
                </c:pt>
                <c:pt idx="79">
                  <c:v>0.77969846661883868</c:v>
                </c:pt>
                <c:pt idx="80">
                  <c:v>0.63812402945882618</c:v>
                </c:pt>
                <c:pt idx="81">
                  <c:v>0.47536551624496726</c:v>
                </c:pt>
                <c:pt idx="82">
                  <c:v>0.48893565883627216</c:v>
                </c:pt>
                <c:pt idx="83">
                  <c:v>0.4804333818088018</c:v>
                </c:pt>
                <c:pt idx="84">
                  <c:v>0.52704804245111525</c:v>
                </c:pt>
                <c:pt idx="85">
                  <c:v>0.45872515107517087</c:v>
                </c:pt>
                <c:pt idx="86">
                  <c:v>0.631511866932701</c:v>
                </c:pt>
                <c:pt idx="87">
                  <c:v>0.61465411243209833</c:v>
                </c:pt>
                <c:pt idx="88">
                  <c:v>0.66172264675650627</c:v>
                </c:pt>
                <c:pt idx="89">
                  <c:v>0.77850308338981988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0.96381730162388901</c:v>
                </c:pt>
                <c:pt idx="1">
                  <c:v>0.95109129594508124</c:v>
                </c:pt>
                <c:pt idx="2">
                  <c:v>1.294206539529914</c:v>
                </c:pt>
                <c:pt idx="3">
                  <c:v>1.2664190617620963</c:v>
                </c:pt>
                <c:pt idx="4">
                  <c:v>1.0957043910842579</c:v>
                </c:pt>
                <c:pt idx="5">
                  <c:v>1.0334472694710146</c:v>
                </c:pt>
                <c:pt idx="6">
                  <c:v>0.98783437605078084</c:v>
                </c:pt>
                <c:pt idx="7">
                  <c:v>0.92561263228047941</c:v>
                </c:pt>
                <c:pt idx="8">
                  <c:v>0.93632345657177585</c:v>
                </c:pt>
                <c:pt idx="9">
                  <c:v>1.017350177883324</c:v>
                </c:pt>
                <c:pt idx="10">
                  <c:v>1.0258638332031358</c:v>
                </c:pt>
                <c:pt idx="11">
                  <c:v>1.138352028477764</c:v>
                </c:pt>
                <c:pt idx="12">
                  <c:v>1.061285448123636</c:v>
                </c:pt>
                <c:pt idx="13">
                  <c:v>1.0835951411955185</c:v>
                </c:pt>
                <c:pt idx="14">
                  <c:v>1.0417808475921266</c:v>
                </c:pt>
                <c:pt idx="15">
                  <c:v>1.0218691872760697</c:v>
                </c:pt>
                <c:pt idx="16">
                  <c:v>0.98055732447948785</c:v>
                </c:pt>
                <c:pt idx="17">
                  <c:v>0.90379779973272845</c:v>
                </c:pt>
                <c:pt idx="18">
                  <c:v>1.0229573360158726</c:v>
                </c:pt>
                <c:pt idx="19">
                  <c:v>1.0546351498201867</c:v>
                </c:pt>
                <c:pt idx="20">
                  <c:v>1.03944656253135</c:v>
                </c:pt>
                <c:pt idx="21">
                  <c:v>1.0438502031374177</c:v>
                </c:pt>
                <c:pt idx="22">
                  <c:v>1.0709866321201971</c:v>
                </c:pt>
                <c:pt idx="23">
                  <c:v>0.97714164072805976</c:v>
                </c:pt>
                <c:pt idx="24">
                  <c:v>1.2456510697220109</c:v>
                </c:pt>
                <c:pt idx="25">
                  <c:v>1.2048876639457906</c:v>
                </c:pt>
                <c:pt idx="26">
                  <c:v>1.2614514637924996</c:v>
                </c:pt>
                <c:pt idx="27">
                  <c:v>1.1146626309999104</c:v>
                </c:pt>
                <c:pt idx="28">
                  <c:v>1.1638386418408848</c:v>
                </c:pt>
                <c:pt idx="29">
                  <c:v>1.2201750027427509</c:v>
                </c:pt>
                <c:pt idx="30">
                  <c:v>1.1771459448777422</c:v>
                </c:pt>
                <c:pt idx="31">
                  <c:v>1.309169504255095</c:v>
                </c:pt>
                <c:pt idx="32">
                  <c:v>1.1001625368704537</c:v>
                </c:pt>
                <c:pt idx="33">
                  <c:v>1.1584241408205644</c:v>
                </c:pt>
                <c:pt idx="34">
                  <c:v>1.3761985394773357</c:v>
                </c:pt>
                <c:pt idx="35">
                  <c:v>1.5447638186070782</c:v>
                </c:pt>
                <c:pt idx="36">
                  <c:v>1.3909195672496075</c:v>
                </c:pt>
                <c:pt idx="37">
                  <c:v>1.2390892403422678</c:v>
                </c:pt>
                <c:pt idx="38">
                  <c:v>1.5020330031805813</c:v>
                </c:pt>
                <c:pt idx="39">
                  <c:v>1.7309981488122324</c:v>
                </c:pt>
                <c:pt idx="40">
                  <c:v>1.1843826907553245</c:v>
                </c:pt>
                <c:pt idx="41">
                  <c:v>1.1277746987595854</c:v>
                </c:pt>
                <c:pt idx="42">
                  <c:v>1.2218939102729733</c:v>
                </c:pt>
                <c:pt idx="43">
                  <c:v>1.1796404333542521</c:v>
                </c:pt>
                <c:pt idx="44">
                  <c:v>1.1796316429520559</c:v>
                </c:pt>
                <c:pt idx="45">
                  <c:v>1.6806478797764359</c:v>
                </c:pt>
                <c:pt idx="46">
                  <c:v>1.279992093675854</c:v>
                </c:pt>
                <c:pt idx="47">
                  <c:v>1.138692167752118</c:v>
                </c:pt>
                <c:pt idx="48">
                  <c:v>1.1407665344454028</c:v>
                </c:pt>
                <c:pt idx="49">
                  <c:v>1.2064161994639524</c:v>
                </c:pt>
                <c:pt idx="50">
                  <c:v>1.4274249087455362</c:v>
                </c:pt>
                <c:pt idx="51">
                  <c:v>1.2803088633259896</c:v>
                </c:pt>
                <c:pt idx="52">
                  <c:v>1.4717322982341285</c:v>
                </c:pt>
                <c:pt idx="53">
                  <c:v>1.4774233223909585</c:v>
                </c:pt>
                <c:pt idx="54">
                  <c:v>1.2637806668698301</c:v>
                </c:pt>
                <c:pt idx="55">
                  <c:v>1.4102864447428807</c:v>
                </c:pt>
                <c:pt idx="56">
                  <c:v>1.3778785175770227</c:v>
                </c:pt>
                <c:pt idx="57">
                  <c:v>1.3404517754319702</c:v>
                </c:pt>
                <c:pt idx="58">
                  <c:v>1.3600437528936016</c:v>
                </c:pt>
                <c:pt idx="59">
                  <c:v>1.243593124738003</c:v>
                </c:pt>
                <c:pt idx="60">
                  <c:v>1.2363648095068624</c:v>
                </c:pt>
                <c:pt idx="61">
                  <c:v>1.1517873635316367</c:v>
                </c:pt>
                <c:pt idx="62">
                  <c:v>1.0989812902505445</c:v>
                </c:pt>
                <c:pt idx="63">
                  <c:v>1.1810984522254453</c:v>
                </c:pt>
                <c:pt idx="64">
                  <c:v>1.1133439054038556</c:v>
                </c:pt>
                <c:pt idx="65">
                  <c:v>1.1642849126405346</c:v>
                </c:pt>
                <c:pt idx="66">
                  <c:v>1.1946207946267016</c:v>
                </c:pt>
                <c:pt idx="67">
                  <c:v>1.1890548658088509</c:v>
                </c:pt>
                <c:pt idx="68">
                  <c:v>1.2765141086172662</c:v>
                </c:pt>
                <c:pt idx="69">
                  <c:v>1.3415936041368353</c:v>
                </c:pt>
                <c:pt idx="70">
                  <c:v>1.2505523495116229</c:v>
                </c:pt>
                <c:pt idx="71">
                  <c:v>1.230486333387697</c:v>
                </c:pt>
                <c:pt idx="72">
                  <c:v>1.2184573619744226</c:v>
                </c:pt>
                <c:pt idx="73">
                  <c:v>1.1847769872062706</c:v>
                </c:pt>
                <c:pt idx="74">
                  <c:v>1.0525146037683497</c:v>
                </c:pt>
                <c:pt idx="75">
                  <c:v>1.1580158465148904</c:v>
                </c:pt>
                <c:pt idx="76">
                  <c:v>1.2320300659748737</c:v>
                </c:pt>
                <c:pt idx="77">
                  <c:v>1.1829551270183871</c:v>
                </c:pt>
                <c:pt idx="78">
                  <c:v>1.1644698323315659</c:v>
                </c:pt>
                <c:pt idx="79">
                  <c:v>1.2060758206984836</c:v>
                </c:pt>
                <c:pt idx="80">
                  <c:v>1.2312210849248604</c:v>
                </c:pt>
                <c:pt idx="81">
                  <c:v>1.282971077760475</c:v>
                </c:pt>
                <c:pt idx="82">
                  <c:v>1.2810742052273132</c:v>
                </c:pt>
                <c:pt idx="83">
                  <c:v>1.2307746495858547</c:v>
                </c:pt>
                <c:pt idx="84">
                  <c:v>1.228605105567091</c:v>
                </c:pt>
                <c:pt idx="85">
                  <c:v>1.2480629070071021</c:v>
                </c:pt>
                <c:pt idx="86">
                  <c:v>1.2104769802306681</c:v>
                </c:pt>
                <c:pt idx="87">
                  <c:v>1.2193253036010352</c:v>
                </c:pt>
                <c:pt idx="88">
                  <c:v>1.0906965747009716</c:v>
                </c:pt>
                <c:pt idx="89">
                  <c:v>1.2129782779364131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2.2840221579532511</c:v>
                </c:pt>
                <c:pt idx="1">
                  <c:v>2.2902019247859071</c:v>
                </c:pt>
                <c:pt idx="2">
                  <c:v>2.464789590871995</c:v>
                </c:pt>
                <c:pt idx="3">
                  <c:v>2.2478921589276872</c:v>
                </c:pt>
                <c:pt idx="4">
                  <c:v>2.3680203537468572</c:v>
                </c:pt>
                <c:pt idx="5">
                  <c:v>2.1038814851257333</c:v>
                </c:pt>
                <c:pt idx="6">
                  <c:v>1.8695917893225629</c:v>
                </c:pt>
                <c:pt idx="7">
                  <c:v>1.9277171917040561</c:v>
                </c:pt>
                <c:pt idx="8">
                  <c:v>2.3391690238936635</c:v>
                </c:pt>
                <c:pt idx="9">
                  <c:v>1.7437324107931975</c:v>
                </c:pt>
                <c:pt idx="10">
                  <c:v>1.312012142401711</c:v>
                </c:pt>
                <c:pt idx="11">
                  <c:v>1.1961314264884375</c:v>
                </c:pt>
                <c:pt idx="12">
                  <c:v>1.2177057612237654</c:v>
                </c:pt>
                <c:pt idx="13">
                  <c:v>1.9288801454431179</c:v>
                </c:pt>
                <c:pt idx="14">
                  <c:v>1.518649485118321</c:v>
                </c:pt>
                <c:pt idx="15">
                  <c:v>1.3508166124109025</c:v>
                </c:pt>
                <c:pt idx="16">
                  <c:v>1.3488823057605268</c:v>
                </c:pt>
                <c:pt idx="17">
                  <c:v>1.9083728920040524</c:v>
                </c:pt>
                <c:pt idx="18">
                  <c:v>1.82907606130797</c:v>
                </c:pt>
                <c:pt idx="19">
                  <c:v>1.467541459550521</c:v>
                </c:pt>
                <c:pt idx="20">
                  <c:v>1.5253685967268418</c:v>
                </c:pt>
                <c:pt idx="21">
                  <c:v>1.2667739353250542</c:v>
                </c:pt>
                <c:pt idx="22">
                  <c:v>1.4189136325299736</c:v>
                </c:pt>
                <c:pt idx="23">
                  <c:v>1.3673230963884446</c:v>
                </c:pt>
                <c:pt idx="24">
                  <c:v>1.3020965235656814</c:v>
                </c:pt>
                <c:pt idx="25">
                  <c:v>1.5288645229925097</c:v>
                </c:pt>
                <c:pt idx="26">
                  <c:v>1.5490354546691651</c:v>
                </c:pt>
                <c:pt idx="27">
                  <c:v>1.2845768644836753</c:v>
                </c:pt>
                <c:pt idx="28">
                  <c:v>1.3914880269852739</c:v>
                </c:pt>
                <c:pt idx="29">
                  <c:v>1.6050498020831154</c:v>
                </c:pt>
                <c:pt idx="30">
                  <c:v>1.7208294677413305</c:v>
                </c:pt>
                <c:pt idx="31">
                  <c:v>1.6702637487960512</c:v>
                </c:pt>
                <c:pt idx="32">
                  <c:v>1.624366559462177</c:v>
                </c:pt>
                <c:pt idx="33">
                  <c:v>1.7399642432225735</c:v>
                </c:pt>
                <c:pt idx="34">
                  <c:v>1.7453810532469534</c:v>
                </c:pt>
                <c:pt idx="35">
                  <c:v>1.7409864694196342</c:v>
                </c:pt>
                <c:pt idx="36">
                  <c:v>1.7941008688922411</c:v>
                </c:pt>
                <c:pt idx="37">
                  <c:v>1.9331467893678962</c:v>
                </c:pt>
                <c:pt idx="38">
                  <c:v>2.4138181745381431</c:v>
                </c:pt>
                <c:pt idx="39">
                  <c:v>2.0246763086203519</c:v>
                </c:pt>
                <c:pt idx="40">
                  <c:v>2.0078955760687474</c:v>
                </c:pt>
                <c:pt idx="41">
                  <c:v>2.4074353334725584</c:v>
                </c:pt>
                <c:pt idx="42">
                  <c:v>2.4527277722976515</c:v>
                </c:pt>
                <c:pt idx="43">
                  <c:v>1.4942722739577765</c:v>
                </c:pt>
                <c:pt idx="44">
                  <c:v>1.7884842009538984</c:v>
                </c:pt>
                <c:pt idx="45">
                  <c:v>1.4568182016893674</c:v>
                </c:pt>
                <c:pt idx="46">
                  <c:v>2.0240240855321798</c:v>
                </c:pt>
                <c:pt idx="47">
                  <c:v>2.1471899964120511</c:v>
                </c:pt>
                <c:pt idx="48">
                  <c:v>1.9951753877227285</c:v>
                </c:pt>
                <c:pt idx="49">
                  <c:v>1.8556368956870011</c:v>
                </c:pt>
                <c:pt idx="50">
                  <c:v>1.8987556471441553</c:v>
                </c:pt>
                <c:pt idx="51">
                  <c:v>2.047273072349836</c:v>
                </c:pt>
                <c:pt idx="52">
                  <c:v>2.6157774220691592</c:v>
                </c:pt>
                <c:pt idx="53">
                  <c:v>2.8604711608934204</c:v>
                </c:pt>
                <c:pt idx="54">
                  <c:v>3.0909366939387537</c:v>
                </c:pt>
                <c:pt idx="55">
                  <c:v>2.4977836267785749</c:v>
                </c:pt>
                <c:pt idx="56">
                  <c:v>2.2769451966830596</c:v>
                </c:pt>
                <c:pt idx="57">
                  <c:v>2.1395580921523858</c:v>
                </c:pt>
                <c:pt idx="58">
                  <c:v>1.6492893519502807</c:v>
                </c:pt>
                <c:pt idx="59">
                  <c:v>2.3930849096197693</c:v>
                </c:pt>
                <c:pt idx="60">
                  <c:v>2.5330080426922392</c:v>
                </c:pt>
                <c:pt idx="61">
                  <c:v>3.0929305066821793</c:v>
                </c:pt>
                <c:pt idx="62">
                  <c:v>3.0883671885900998</c:v>
                </c:pt>
                <c:pt idx="63">
                  <c:v>2.4682960566981427</c:v>
                </c:pt>
                <c:pt idx="64">
                  <c:v>1.7186360477489766</c:v>
                </c:pt>
                <c:pt idx="65">
                  <c:v>3.0867429653298712</c:v>
                </c:pt>
                <c:pt idx="66">
                  <c:v>2.6506483008579278</c:v>
                </c:pt>
                <c:pt idx="67">
                  <c:v>2.0659445148078195</c:v>
                </c:pt>
                <c:pt idx="68">
                  <c:v>1.4146696077738434</c:v>
                </c:pt>
                <c:pt idx="69">
                  <c:v>1.2357356896443032</c:v>
                </c:pt>
                <c:pt idx="70">
                  <c:v>2.0522401905087428</c:v>
                </c:pt>
                <c:pt idx="71">
                  <c:v>1.7398133908121283</c:v>
                </c:pt>
                <c:pt idx="72">
                  <c:v>1.8553431162256573</c:v>
                </c:pt>
                <c:pt idx="73">
                  <c:v>1.5531494767559244</c:v>
                </c:pt>
                <c:pt idx="74">
                  <c:v>1.5822786063185734</c:v>
                </c:pt>
                <c:pt idx="75">
                  <c:v>1.9329077814632323</c:v>
                </c:pt>
                <c:pt idx="76">
                  <c:v>1.9815139028285438</c:v>
                </c:pt>
                <c:pt idx="77">
                  <c:v>1.9031860106918037</c:v>
                </c:pt>
                <c:pt idx="78">
                  <c:v>2.1824656823549939</c:v>
                </c:pt>
                <c:pt idx="79">
                  <c:v>2.1462102852004743</c:v>
                </c:pt>
                <c:pt idx="80">
                  <c:v>2.1998033584019496</c:v>
                </c:pt>
                <c:pt idx="81">
                  <c:v>2.4048845823171101</c:v>
                </c:pt>
                <c:pt idx="82">
                  <c:v>2.0653655401005935</c:v>
                </c:pt>
                <c:pt idx="83">
                  <c:v>1.6283145870830258</c:v>
                </c:pt>
                <c:pt idx="84">
                  <c:v>1.981949616282588</c:v>
                </c:pt>
                <c:pt idx="85">
                  <c:v>1.8536168347884403</c:v>
                </c:pt>
                <c:pt idx="86">
                  <c:v>2.0511520417689408</c:v>
                </c:pt>
                <c:pt idx="87">
                  <c:v>2.1689471677007548</c:v>
                </c:pt>
                <c:pt idx="88">
                  <c:v>2.1264422474350222</c:v>
                </c:pt>
                <c:pt idx="89">
                  <c:v>2.1763814863123931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2.0071128103216891</c:v>
                </c:pt>
                <c:pt idx="1">
                  <c:v>1.9170594034579225</c:v>
                </c:pt>
                <c:pt idx="2">
                  <c:v>1.9255288495481953</c:v>
                </c:pt>
                <c:pt idx="3">
                  <c:v>1.9732466407147491</c:v>
                </c:pt>
                <c:pt idx="4">
                  <c:v>2.0554446899363192</c:v>
                </c:pt>
                <c:pt idx="5">
                  <c:v>1.9668585785780457</c:v>
                </c:pt>
                <c:pt idx="6">
                  <c:v>1.888882216517535</c:v>
                </c:pt>
                <c:pt idx="7">
                  <c:v>1.964273494068105</c:v>
                </c:pt>
                <c:pt idx="8">
                  <c:v>1.8217541497638545</c:v>
                </c:pt>
                <c:pt idx="9">
                  <c:v>1.8848843750663495</c:v>
                </c:pt>
                <c:pt idx="10">
                  <c:v>1.8316208291820417</c:v>
                </c:pt>
                <c:pt idx="11">
                  <c:v>1.8742394941126412</c:v>
                </c:pt>
                <c:pt idx="12">
                  <c:v>2.0110768673244706</c:v>
                </c:pt>
                <c:pt idx="13">
                  <c:v>1.955341963074704</c:v>
                </c:pt>
                <c:pt idx="14">
                  <c:v>1.9274513707948888</c:v>
                </c:pt>
                <c:pt idx="15">
                  <c:v>2.1638247632700258</c:v>
                </c:pt>
                <c:pt idx="16">
                  <c:v>2.0025537370228608</c:v>
                </c:pt>
                <c:pt idx="17">
                  <c:v>1.7683387644217552</c:v>
                </c:pt>
                <c:pt idx="18">
                  <c:v>1.7963852414874693</c:v>
                </c:pt>
                <c:pt idx="19">
                  <c:v>1.8235567978799185</c:v>
                </c:pt>
                <c:pt idx="20">
                  <c:v>1.8128677088339016</c:v>
                </c:pt>
                <c:pt idx="21">
                  <c:v>1.9137112777654033</c:v>
                </c:pt>
                <c:pt idx="22">
                  <c:v>1.6995444607411079</c:v>
                </c:pt>
                <c:pt idx="23">
                  <c:v>1.6932243834322707</c:v>
                </c:pt>
                <c:pt idx="24">
                  <c:v>1.6660047525126089</c:v>
                </c:pt>
                <c:pt idx="25">
                  <c:v>2.0333074052274553</c:v>
                </c:pt>
                <c:pt idx="26">
                  <c:v>1.9244467220755093</c:v>
                </c:pt>
                <c:pt idx="27">
                  <c:v>1.8831679691022103</c:v>
                </c:pt>
                <c:pt idx="28">
                  <c:v>2.0011766145182355</c:v>
                </c:pt>
                <c:pt idx="29">
                  <c:v>1.8076808384638108</c:v>
                </c:pt>
                <c:pt idx="30">
                  <c:v>1.8913244755638248</c:v>
                </c:pt>
                <c:pt idx="31">
                  <c:v>1.9308470236808466</c:v>
                </c:pt>
                <c:pt idx="32">
                  <c:v>1.8751816252763631</c:v>
                </c:pt>
                <c:pt idx="33">
                  <c:v>1.9758561571531281</c:v>
                </c:pt>
                <c:pt idx="34">
                  <c:v>2.0005361662960248</c:v>
                </c:pt>
                <c:pt idx="35">
                  <c:v>1.879896953979266</c:v>
                </c:pt>
                <c:pt idx="36">
                  <c:v>1.8450520002130104</c:v>
                </c:pt>
                <c:pt idx="37">
                  <c:v>1.8049264539342718</c:v>
                </c:pt>
                <c:pt idx="38">
                  <c:v>1.8980524037528934</c:v>
                </c:pt>
                <c:pt idx="39">
                  <c:v>1.8569010619460165</c:v>
                </c:pt>
                <c:pt idx="40">
                  <c:v>1.8012028326043352</c:v>
                </c:pt>
                <c:pt idx="41">
                  <c:v>1.8218410665409006</c:v>
                </c:pt>
                <c:pt idx="42">
                  <c:v>1.8930566672006832</c:v>
                </c:pt>
                <c:pt idx="43">
                  <c:v>1.7591225323751896</c:v>
                </c:pt>
                <c:pt idx="44">
                  <c:v>1.8031443203411441</c:v>
                </c:pt>
                <c:pt idx="45">
                  <c:v>1.840655522778283</c:v>
                </c:pt>
                <c:pt idx="46">
                  <c:v>1.8588373380121961</c:v>
                </c:pt>
                <c:pt idx="47">
                  <c:v>1.8729078414672196</c:v>
                </c:pt>
                <c:pt idx="48">
                  <c:v>1.9003071031810645</c:v>
                </c:pt>
                <c:pt idx="49">
                  <c:v>1.8608856280857624</c:v>
                </c:pt>
                <c:pt idx="50">
                  <c:v>1.8939872990721618</c:v>
                </c:pt>
                <c:pt idx="51">
                  <c:v>1.78331736703611</c:v>
                </c:pt>
                <c:pt idx="52">
                  <c:v>1.8560793542588903</c:v>
                </c:pt>
                <c:pt idx="53">
                  <c:v>1.7487120204654958</c:v>
                </c:pt>
                <c:pt idx="54">
                  <c:v>1.6623028687024128</c:v>
                </c:pt>
                <c:pt idx="55">
                  <c:v>1.7779230617232646</c:v>
                </c:pt>
                <c:pt idx="56">
                  <c:v>2.2813189457345717</c:v>
                </c:pt>
                <c:pt idx="57">
                  <c:v>1.822297916704092</c:v>
                </c:pt>
                <c:pt idx="58">
                  <c:v>1.8524187593258601</c:v>
                </c:pt>
                <c:pt idx="59">
                  <c:v>2.0387541397860707</c:v>
                </c:pt>
                <c:pt idx="60">
                  <c:v>1.9460838171338384</c:v>
                </c:pt>
                <c:pt idx="61">
                  <c:v>1.73976330097299</c:v>
                </c:pt>
                <c:pt idx="62">
                  <c:v>1.769770398929891</c:v>
                </c:pt>
                <c:pt idx="63">
                  <c:v>1.7644107202114727</c:v>
                </c:pt>
                <c:pt idx="64">
                  <c:v>1.7218729690085428</c:v>
                </c:pt>
                <c:pt idx="65">
                  <c:v>1.8453017205800919</c:v>
                </c:pt>
                <c:pt idx="66">
                  <c:v>1.7922658868405614</c:v>
                </c:pt>
                <c:pt idx="67">
                  <c:v>1.8773460299991489</c:v>
                </c:pt>
                <c:pt idx="68">
                  <c:v>3.1256994639251334</c:v>
                </c:pt>
                <c:pt idx="69">
                  <c:v>2.3168027019717963</c:v>
                </c:pt>
                <c:pt idx="70">
                  <c:v>2.0795192534531126</c:v>
                </c:pt>
                <c:pt idx="71">
                  <c:v>2.0375276388941819</c:v>
                </c:pt>
                <c:pt idx="72">
                  <c:v>2.2587186044107503</c:v>
                </c:pt>
                <c:pt idx="73">
                  <c:v>2.1789678932091925</c:v>
                </c:pt>
                <c:pt idx="74">
                  <c:v>2.2837736047412229</c:v>
                </c:pt>
                <c:pt idx="75">
                  <c:v>2.2056610490727055</c:v>
                </c:pt>
                <c:pt idx="76">
                  <c:v>2.243953362860017</c:v>
                </c:pt>
                <c:pt idx="77">
                  <c:v>2.318136316584761</c:v>
                </c:pt>
                <c:pt idx="78">
                  <c:v>2.3659238708532531</c:v>
                </c:pt>
                <c:pt idx="79">
                  <c:v>2.3645581899177781</c:v>
                </c:pt>
                <c:pt idx="80">
                  <c:v>2.2489731482104873</c:v>
                </c:pt>
                <c:pt idx="81">
                  <c:v>2.2479268917355526</c:v>
                </c:pt>
                <c:pt idx="82">
                  <c:v>2.0823785728903519</c:v>
                </c:pt>
                <c:pt idx="83">
                  <c:v>2.2688936137347886</c:v>
                </c:pt>
                <c:pt idx="84">
                  <c:v>2.3960219631817825</c:v>
                </c:pt>
                <c:pt idx="85">
                  <c:v>2.2851703716955041</c:v>
                </c:pt>
                <c:pt idx="86">
                  <c:v>2.2884021209111727</c:v>
                </c:pt>
                <c:pt idx="87">
                  <c:v>1.98882669543228</c:v>
                </c:pt>
                <c:pt idx="88">
                  <c:v>1.9217999484192521</c:v>
                </c:pt>
                <c:pt idx="89">
                  <c:v>2.0799263519475986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729592"/>
        <c:axId val="215730768"/>
      </c:scatterChart>
      <c:valAx>
        <c:axId val="21572959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30768"/>
        <c:crosses val="autoZero"/>
        <c:crossBetween val="midCat"/>
      </c:valAx>
      <c:valAx>
        <c:axId val="21573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29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14.696999549999999</v>
      </c>
      <c r="C2">
        <v>0.59840000000000004</v>
      </c>
      <c r="D2">
        <v>139.25999451000001</v>
      </c>
      <c r="E2">
        <v>0.99580002000000001</v>
      </c>
      <c r="F2">
        <v>855.35101318</v>
      </c>
      <c r="G2">
        <v>1.1022000300000001</v>
      </c>
      <c r="H2">
        <v>595.69897461000005</v>
      </c>
      <c r="K2" s="2">
        <f>TREND(Calibration!$A$2:$A$4,Calibration!$B$2:$B$4,C2)</f>
        <v>414.08701289271312</v>
      </c>
      <c r="L2" s="2">
        <f>TREND(Calibration!$A$2:$A$4,Calibration!$C$2:$C$4,E2)</f>
        <v>383.43585669245454</v>
      </c>
      <c r="M2" s="2">
        <f>TREND(Calibration!$A$2:$A$4,Calibration!$D$2:$D$4,G2)</f>
        <v>413.91820571034344</v>
      </c>
      <c r="O2" s="2">
        <f>AVERAGE(K2:K409)</f>
        <v>410.55082255083033</v>
      </c>
    </row>
    <row r="3" spans="1:15" x14ac:dyDescent="0.25">
      <c r="A3">
        <v>5638</v>
      </c>
      <c r="B3">
        <v>14.588999749999999</v>
      </c>
      <c r="C3">
        <v>0.59570003000000005</v>
      </c>
      <c r="D3">
        <v>1310.68395996</v>
      </c>
      <c r="E3">
        <v>1.0039000499999999</v>
      </c>
      <c r="F3">
        <v>385.56900023999998</v>
      </c>
      <c r="G3">
        <v>1.10380006</v>
      </c>
      <c r="H3">
        <v>9.9000003020963209E+37</v>
      </c>
      <c r="K3" s="2">
        <f>TREND(Calibration!$A$2:$A$4,Calibration!$B$2:$B$4,C3)</f>
        <v>412.40629744530776</v>
      </c>
      <c r="L3" s="2">
        <f>TREND(Calibration!$A$2:$A$4,Calibration!$C$2:$C$4,E3)</f>
        <v>386.69205680582445</v>
      </c>
      <c r="M3" s="2">
        <f>TREND(Calibration!$A$2:$A$4,Calibration!$D$2:$D$4,G3)</f>
        <v>414.57581786601787</v>
      </c>
    </row>
    <row r="4" spans="1:15" x14ac:dyDescent="0.25">
      <c r="A4">
        <v>10829</v>
      </c>
      <c r="B4">
        <v>14.402999879999999</v>
      </c>
      <c r="C4">
        <v>0.59079999000000005</v>
      </c>
      <c r="D4">
        <v>839.90600586000005</v>
      </c>
      <c r="E4">
        <v>1.00339997</v>
      </c>
      <c r="F4">
        <v>507.85699462999997</v>
      </c>
      <c r="G4">
        <v>1.1010999699999999</v>
      </c>
      <c r="H4">
        <v>1154.5770263700001</v>
      </c>
      <c r="K4" s="2">
        <f>TREND(Calibration!$A$2:$A$4,Calibration!$B$2:$B$4,C4)</f>
        <v>409.35605136075714</v>
      </c>
      <c r="L4" s="2">
        <f>TREND(Calibration!$A$2:$A$4,Calibration!$C$2:$C$4,E4)</f>
        <v>386.49102538338605</v>
      </c>
      <c r="M4" s="2">
        <f>TREND(Calibration!$A$2:$A$4,Calibration!$D$2:$D$4,G4)</f>
        <v>413.4660811701965</v>
      </c>
    </row>
    <row r="5" spans="1:15" x14ac:dyDescent="0.25">
      <c r="A5">
        <v>15640</v>
      </c>
      <c r="B5">
        <v>14.29899979</v>
      </c>
      <c r="C5">
        <v>0.60430002000000005</v>
      </c>
      <c r="D5">
        <v>373.84500121999997</v>
      </c>
      <c r="E5">
        <v>1.1092</v>
      </c>
      <c r="F5">
        <v>954.125</v>
      </c>
      <c r="G5">
        <v>1.1010999699999999</v>
      </c>
      <c r="H5">
        <v>861.49401854999996</v>
      </c>
      <c r="K5" s="2">
        <f>TREND(Calibration!$A$2:$A$4,Calibration!$B$2:$B$4,C5)</f>
        <v>417.75974064672545</v>
      </c>
      <c r="L5" s="2">
        <f>TREND(Calibration!$A$2:$A$4,Calibration!$C$2:$C$4,E5)</f>
        <v>429.02248140028263</v>
      </c>
      <c r="M5" s="2">
        <f>TREND(Calibration!$A$2:$A$4,Calibration!$D$2:$D$4,G5)</f>
        <v>413.4660811701965</v>
      </c>
    </row>
    <row r="6" spans="1:15" x14ac:dyDescent="0.25">
      <c r="A6">
        <v>20641</v>
      </c>
      <c r="B6">
        <v>14.194000239999999</v>
      </c>
      <c r="C6">
        <v>0.60320001999999995</v>
      </c>
      <c r="D6">
        <v>965.76800536999997</v>
      </c>
      <c r="E6">
        <v>1.0110000400000001</v>
      </c>
      <c r="F6">
        <v>1066.7989502</v>
      </c>
      <c r="G6">
        <v>1.1001000400000001</v>
      </c>
      <c r="H6">
        <v>913.54400635000002</v>
      </c>
      <c r="K6" s="2">
        <f>TREND(Calibration!$A$2:$A$4,Calibration!$B$2:$B$4,C6)</f>
        <v>417.07499711544688</v>
      </c>
      <c r="L6" s="2">
        <f>TREND(Calibration!$A$2:$A$4,Calibration!$C$2:$C$4,E6)</f>
        <v>389.54624231414061</v>
      </c>
      <c r="M6" s="2">
        <f>TREND(Calibration!$A$2:$A$4,Calibration!$D$2:$D$4,G6)</f>
        <v>413.0551100491403</v>
      </c>
    </row>
    <row r="7" spans="1:15" x14ac:dyDescent="0.25">
      <c r="A7">
        <v>25641</v>
      </c>
      <c r="B7">
        <v>14.1420002</v>
      </c>
      <c r="C7">
        <v>0.60210001000000002</v>
      </c>
      <c r="D7">
        <v>1203.5870361299999</v>
      </c>
      <c r="E7">
        <v>1.00989997</v>
      </c>
      <c r="F7">
        <v>741.70098876999998</v>
      </c>
      <c r="G7">
        <v>1.10169995</v>
      </c>
      <c r="H7">
        <v>1005.85198975</v>
      </c>
      <c r="K7" s="2">
        <f>TREND(Calibration!$A$2:$A$4,Calibration!$B$2:$B$4,C7)</f>
        <v>416.39024735922732</v>
      </c>
      <c r="L7" s="2">
        <f>TREND(Calibration!$A$2:$A$4,Calibration!$C$2:$C$4,E7)</f>
        <v>389.10401579661965</v>
      </c>
      <c r="M7" s="2">
        <f>TREND(Calibration!$A$2:$A$4,Calibration!$D$2:$D$4,G7)</f>
        <v>413.71267288482784</v>
      </c>
    </row>
    <row r="8" spans="1:15" x14ac:dyDescent="0.25">
      <c r="A8">
        <v>30643</v>
      </c>
      <c r="B8">
        <v>14.14500046</v>
      </c>
      <c r="C8">
        <v>0.61460000000000004</v>
      </c>
      <c r="D8">
        <v>9.9000003020963209E+37</v>
      </c>
      <c r="E8">
        <v>1.31120002</v>
      </c>
      <c r="F8">
        <v>371.45498657000002</v>
      </c>
      <c r="G8">
        <v>1.0994999400000001</v>
      </c>
      <c r="H8">
        <v>9.9000003020963209E+37</v>
      </c>
      <c r="K8" s="2">
        <f>TREND(Calibration!$A$2:$A$4,Calibration!$B$2:$B$4,C8)</f>
        <v>424.17141762608674</v>
      </c>
      <c r="L8" s="2">
        <f>TREND(Calibration!$A$2:$A$4,Calibration!$C$2:$C$4,E8)</f>
        <v>510.22619151305139</v>
      </c>
      <c r="M8" s="2">
        <f>TREND(Calibration!$A$2:$A$4,Calibration!$D$2:$D$4,G8)</f>
        <v>412.80846901452207</v>
      </c>
    </row>
    <row r="9" spans="1:15" x14ac:dyDescent="0.25">
      <c r="A9">
        <v>35905</v>
      </c>
      <c r="B9">
        <v>14.22900009</v>
      </c>
      <c r="C9">
        <v>0.62159997</v>
      </c>
      <c r="D9">
        <v>563.11499022999999</v>
      </c>
      <c r="E9">
        <v>1.06229997</v>
      </c>
      <c r="F9">
        <v>1040.0870361299999</v>
      </c>
      <c r="G9">
        <v>1.10169995</v>
      </c>
      <c r="H9">
        <v>690.75500488</v>
      </c>
      <c r="K9" s="2">
        <f>TREND(Calibration!$A$2:$A$4,Calibration!$B$2:$B$4,C9)</f>
        <v>428.52885778667149</v>
      </c>
      <c r="L9" s="2">
        <f>TREND(Calibration!$A$2:$A$4,Calibration!$C$2:$C$4,E9)</f>
        <v>410.16873851253365</v>
      </c>
      <c r="M9" s="2">
        <f>TREND(Calibration!$A$2:$A$4,Calibration!$D$2:$D$4,G9)</f>
        <v>413.71267288482784</v>
      </c>
    </row>
    <row r="10" spans="1:15" x14ac:dyDescent="0.25">
      <c r="A10">
        <v>40642</v>
      </c>
      <c r="B10">
        <v>14.277999879999999</v>
      </c>
      <c r="C10">
        <v>0.63239997999999997</v>
      </c>
      <c r="D10">
        <v>9.9000003020963209E+37</v>
      </c>
      <c r="E10">
        <v>1.1287000199999999</v>
      </c>
      <c r="F10">
        <v>476.18701171999999</v>
      </c>
      <c r="G10">
        <v>1.1010999699999999</v>
      </c>
      <c r="H10">
        <v>9.9000003020963209E+37</v>
      </c>
      <c r="K10" s="2">
        <f>TREND(Calibration!$A$2:$A$4,Calibration!$B$2:$B$4,C10)</f>
        <v>435.25180050052847</v>
      </c>
      <c r="L10" s="2">
        <f>TREND(Calibration!$A$2:$A$4,Calibration!$C$2:$C$4,E10)</f>
        <v>436.86146067995395</v>
      </c>
      <c r="M10" s="2">
        <f>TREND(Calibration!$A$2:$A$4,Calibration!$D$2:$D$4,G10)</f>
        <v>413.4660811701965</v>
      </c>
    </row>
    <row r="11" spans="1:15" x14ac:dyDescent="0.25">
      <c r="A11">
        <v>45644</v>
      </c>
      <c r="B11">
        <v>14.295000079999999</v>
      </c>
      <c r="C11">
        <v>0.62699996999999996</v>
      </c>
      <c r="D11">
        <v>1218.4229736299999</v>
      </c>
      <c r="E11">
        <v>1.06659997</v>
      </c>
      <c r="F11">
        <v>577.66601562000005</v>
      </c>
      <c r="G11">
        <v>1.1010999699999999</v>
      </c>
      <c r="H11">
        <v>1283.7669677700001</v>
      </c>
      <c r="K11" s="2">
        <f>TREND(Calibration!$A$2:$A$4,Calibration!$B$2:$B$4,C11)</f>
        <v>431.89032603112935</v>
      </c>
      <c r="L11" s="2">
        <f>TREND(Calibration!$A$2:$A$4,Calibration!$C$2:$C$4,E11)</f>
        <v>411.89733217051895</v>
      </c>
      <c r="M11" s="2">
        <f>TREND(Calibration!$A$2:$A$4,Calibration!$D$2:$D$4,G11)</f>
        <v>413.4660811701965</v>
      </c>
    </row>
    <row r="12" spans="1:15" x14ac:dyDescent="0.25">
      <c r="A12">
        <v>50644</v>
      </c>
      <c r="B12">
        <v>14.25</v>
      </c>
      <c r="C12">
        <v>0.62540001000000001</v>
      </c>
      <c r="D12">
        <v>1005.62097168</v>
      </c>
      <c r="E12">
        <v>1.13080001</v>
      </c>
      <c r="F12">
        <v>702.98699951000003</v>
      </c>
      <c r="G12">
        <v>1.1022000300000001</v>
      </c>
      <c r="H12">
        <v>1302.72302246</v>
      </c>
      <c r="K12" s="2">
        <f>TREND(Calibration!$A$2:$A$4,Calibration!$B$2:$B$4,C12)</f>
        <v>430.89436033994372</v>
      </c>
      <c r="L12" s="2">
        <f>TREND(Calibration!$A$2:$A$4,Calibration!$C$2:$C$4,E12)</f>
        <v>437.70565356270572</v>
      </c>
      <c r="M12" s="2">
        <f>TREND(Calibration!$A$2:$A$4,Calibration!$D$2:$D$4,G12)</f>
        <v>413.91820571034344</v>
      </c>
    </row>
    <row r="13" spans="1:15" x14ac:dyDescent="0.25">
      <c r="A13">
        <v>55645</v>
      </c>
      <c r="B13">
        <v>14.248999599999999</v>
      </c>
      <c r="C13">
        <v>0.62699996999999996</v>
      </c>
      <c r="D13">
        <v>479.37701415999999</v>
      </c>
      <c r="E13">
        <v>1.2723</v>
      </c>
      <c r="F13">
        <v>9.9000003020963209E+37</v>
      </c>
      <c r="G13">
        <v>1.10380006</v>
      </c>
      <c r="H13">
        <v>908.99102783000001</v>
      </c>
      <c r="K13" s="2">
        <f>TREND(Calibration!$A$2:$A$4,Calibration!$B$2:$B$4,C13)</f>
        <v>431.89032603112935</v>
      </c>
      <c r="L13" s="2">
        <f>TREND(Calibration!$A$2:$A$4,Calibration!$C$2:$C$4,E13)</f>
        <v>494.58844084619051</v>
      </c>
      <c r="M13" s="2">
        <f>TREND(Calibration!$A$2:$A$4,Calibration!$D$2:$D$4,G13)</f>
        <v>414.57581786601787</v>
      </c>
    </row>
    <row r="14" spans="1:15" x14ac:dyDescent="0.25">
      <c r="A14">
        <v>60644</v>
      </c>
      <c r="B14">
        <v>14.126000400000001</v>
      </c>
      <c r="C14">
        <v>0.62749999999999995</v>
      </c>
      <c r="D14">
        <v>1254.1149902300001</v>
      </c>
      <c r="E14">
        <v>1.2437000300000001</v>
      </c>
      <c r="F14">
        <v>817.15698241999996</v>
      </c>
      <c r="G14">
        <v>1.1022000300000001</v>
      </c>
      <c r="H14">
        <v>9.9000003020963209E+37</v>
      </c>
      <c r="K14" s="2">
        <f>TREND(Calibration!$A$2:$A$4,Calibration!$B$2:$B$4,C14)</f>
        <v>432.20159176562498</v>
      </c>
      <c r="L14" s="2">
        <f>TREND(Calibration!$A$2:$A$4,Calibration!$C$2:$C$4,E14)</f>
        <v>483.09129508791841</v>
      </c>
      <c r="M14" s="2">
        <f>TREND(Calibration!$A$2:$A$4,Calibration!$D$2:$D$4,G14)</f>
        <v>413.91820571034344</v>
      </c>
    </row>
    <row r="15" spans="1:15" x14ac:dyDescent="0.25">
      <c r="A15">
        <v>65646</v>
      </c>
      <c r="B15">
        <v>14.00899982</v>
      </c>
      <c r="C15">
        <v>0.61559998999999999</v>
      </c>
      <c r="D15">
        <v>1367.9980468700001</v>
      </c>
      <c r="E15">
        <v>1.18429995</v>
      </c>
      <c r="F15">
        <v>1020.4699707</v>
      </c>
      <c r="G15">
        <v>1.1022000300000001</v>
      </c>
      <c r="H15">
        <v>9.9000003020963209E+37</v>
      </c>
      <c r="K15" s="2">
        <f>TREND(Calibration!$A$2:$A$4,Calibration!$B$2:$B$4,C15)</f>
        <v>424.7939055204896</v>
      </c>
      <c r="L15" s="2">
        <f>TREND(Calibration!$A$2:$A$4,Calibration!$C$2:$C$4,E15)</f>
        <v>459.21255053633234</v>
      </c>
      <c r="M15" s="2">
        <f>TREND(Calibration!$A$2:$A$4,Calibration!$D$2:$D$4,G15)</f>
        <v>413.91820571034344</v>
      </c>
    </row>
    <row r="16" spans="1:15" x14ac:dyDescent="0.25">
      <c r="A16">
        <v>70645</v>
      </c>
      <c r="B16">
        <v>14.10900021</v>
      </c>
      <c r="C16">
        <v>0.60589999000000005</v>
      </c>
      <c r="D16">
        <v>521.18798828000001</v>
      </c>
      <c r="E16">
        <v>1.21019995</v>
      </c>
      <c r="F16">
        <v>1156.2419433600001</v>
      </c>
      <c r="G16">
        <v>1.1001000400000001</v>
      </c>
      <c r="H16">
        <v>827.97100829999999</v>
      </c>
      <c r="K16" s="2">
        <f>TREND(Calibration!$A$2:$A$4,Calibration!$B$2:$B$4,C16)</f>
        <v>418.75571256285235</v>
      </c>
      <c r="L16" s="2">
        <f>TREND(Calibration!$A$2:$A$4,Calibration!$C$2:$C$4,E16)</f>
        <v>469.62431233675551</v>
      </c>
      <c r="M16" s="2">
        <f>TREND(Calibration!$A$2:$A$4,Calibration!$D$2:$D$4,G16)</f>
        <v>413.0551100491403</v>
      </c>
    </row>
    <row r="17" spans="1:13" x14ac:dyDescent="0.25">
      <c r="A17">
        <v>75645</v>
      </c>
      <c r="B17">
        <v>14.225999829999999</v>
      </c>
      <c r="C17">
        <v>0.60919999999999996</v>
      </c>
      <c r="D17">
        <v>825.33001708999996</v>
      </c>
      <c r="E17">
        <v>1.2702000099999999</v>
      </c>
      <c r="F17">
        <v>730.51702881000006</v>
      </c>
      <c r="G17">
        <v>1.1010999699999999</v>
      </c>
      <c r="H17">
        <v>1113.0670166</v>
      </c>
      <c r="K17" s="2">
        <f>TREND(Calibration!$A$2:$A$4,Calibration!$B$2:$B$4,C17)</f>
        <v>420.80994938162883</v>
      </c>
      <c r="L17" s="2">
        <f>TREND(Calibration!$A$2:$A$4,Calibration!$C$2:$C$4,E17)</f>
        <v>493.74424796343874</v>
      </c>
      <c r="M17" s="2">
        <f>TREND(Calibration!$A$2:$A$4,Calibration!$D$2:$D$4,G17)</f>
        <v>413.4660811701965</v>
      </c>
    </row>
    <row r="18" spans="1:13" x14ac:dyDescent="0.25">
      <c r="A18">
        <v>80646</v>
      </c>
      <c r="B18">
        <v>14.34300041</v>
      </c>
      <c r="C18">
        <v>0.60000001999999997</v>
      </c>
      <c r="D18">
        <v>1364.90002441</v>
      </c>
      <c r="E18">
        <v>1.4386999600000001</v>
      </c>
      <c r="F18">
        <v>601.23602295000001</v>
      </c>
      <c r="G18">
        <v>1.1006</v>
      </c>
      <c r="H18">
        <v>1022.5360107400001</v>
      </c>
      <c r="K18" s="2">
        <f>TREND(Calibration!$A$2:$A$4,Calibration!$B$2:$B$4,C18)</f>
        <v>415.08301593354594</v>
      </c>
      <c r="L18" s="2">
        <f>TREND(Calibration!$A$2:$A$4,Calibration!$C$2:$C$4,E18)</f>
        <v>561.48097934502994</v>
      </c>
      <c r="M18" s="2">
        <f>TREND(Calibration!$A$2:$A$4,Calibration!$D$2:$D$4,G18)</f>
        <v>413.26059355466896</v>
      </c>
    </row>
    <row r="19" spans="1:13" x14ac:dyDescent="0.25">
      <c r="A19">
        <v>85647</v>
      </c>
      <c r="B19">
        <v>14.48600006</v>
      </c>
      <c r="C19">
        <v>0.60210001000000002</v>
      </c>
      <c r="D19">
        <v>1265.06604004</v>
      </c>
      <c r="E19">
        <v>1.5175000400000001</v>
      </c>
      <c r="F19">
        <v>441.76800537000003</v>
      </c>
      <c r="G19">
        <v>1.1022000300000001</v>
      </c>
      <c r="H19">
        <v>9.9000003020963209E+37</v>
      </c>
      <c r="K19" s="2">
        <f>TREND(Calibration!$A$2:$A$4,Calibration!$B$2:$B$4,C19)</f>
        <v>416.39024735922732</v>
      </c>
      <c r="L19" s="2">
        <f>TREND(Calibration!$A$2:$A$4,Calibration!$C$2:$C$4,E19)</f>
        <v>593.15849528380545</v>
      </c>
      <c r="M19" s="2">
        <f>TREND(Calibration!$A$2:$A$4,Calibration!$D$2:$D$4,G19)</f>
        <v>413.91820571034344</v>
      </c>
    </row>
    <row r="20" spans="1:13" x14ac:dyDescent="0.25">
      <c r="A20">
        <v>90646</v>
      </c>
      <c r="B20">
        <v>14.472999570000001</v>
      </c>
      <c r="C20">
        <v>0.58969998000000001</v>
      </c>
      <c r="D20">
        <v>1226.0219726600001</v>
      </c>
      <c r="E20">
        <v>1.4164999700000001</v>
      </c>
      <c r="F20">
        <v>585.22100829999999</v>
      </c>
      <c r="G20">
        <v>1.1028000099999999</v>
      </c>
      <c r="H20">
        <v>1322.8100585899999</v>
      </c>
      <c r="K20" s="2">
        <f>TREND(Calibration!$A$2:$A$4,Calibration!$B$2:$B$4,C20)</f>
        <v>408.67130160453746</v>
      </c>
      <c r="L20" s="2">
        <f>TREND(Calibration!$A$2:$A$4,Calibration!$C$2:$C$4,E20)</f>
        <v>552.55661610750951</v>
      </c>
      <c r="M20" s="2">
        <f>TREND(Calibration!$A$2:$A$4,Calibration!$D$2:$D$4,G20)</f>
        <v>414.16479742497472</v>
      </c>
    </row>
    <row r="21" spans="1:13" x14ac:dyDescent="0.25">
      <c r="A21">
        <v>95646</v>
      </c>
      <c r="B21">
        <v>14.37899971</v>
      </c>
      <c r="C21">
        <v>0.59570003000000005</v>
      </c>
      <c r="D21">
        <v>956.85699463000003</v>
      </c>
      <c r="E21">
        <v>1.43920004</v>
      </c>
      <c r="F21">
        <v>841.91699218999997</v>
      </c>
      <c r="G21">
        <v>1.10440004</v>
      </c>
      <c r="H21">
        <v>9.9000003020963209E+37</v>
      </c>
      <c r="K21" s="2">
        <f>TREND(Calibration!$A$2:$A$4,Calibration!$B$2:$B$4,C21)</f>
        <v>412.40629744530776</v>
      </c>
      <c r="L21" s="2">
        <f>TREND(Calibration!$A$2:$A$4,Calibration!$C$2:$C$4,E21)</f>
        <v>561.68201076746823</v>
      </c>
      <c r="M21" s="2">
        <f>TREND(Calibration!$A$2:$A$4,Calibration!$D$2:$D$4,G21)</f>
        <v>414.82240958064921</v>
      </c>
    </row>
    <row r="22" spans="1:13" x14ac:dyDescent="0.25">
      <c r="A22">
        <v>100647</v>
      </c>
      <c r="B22">
        <v>14.291000370000001</v>
      </c>
      <c r="C22">
        <v>0.59570003000000005</v>
      </c>
      <c r="D22">
        <v>584.59997558999999</v>
      </c>
      <c r="E22">
        <v>1.39380002</v>
      </c>
      <c r="F22">
        <v>9.9000003020963209E+37</v>
      </c>
      <c r="G22">
        <v>1.1006</v>
      </c>
      <c r="H22">
        <v>858.58697510000002</v>
      </c>
      <c r="K22" s="2">
        <f>TREND(Calibration!$A$2:$A$4,Calibration!$B$2:$B$4,C22)</f>
        <v>412.40629744530776</v>
      </c>
      <c r="L22" s="2">
        <f>TREND(Calibration!$A$2:$A$4,Calibration!$C$2:$C$4,E22)</f>
        <v>543.43126968737386</v>
      </c>
      <c r="M22" s="2">
        <f>TREND(Calibration!$A$2:$A$4,Calibration!$D$2:$D$4,G22)</f>
        <v>413.26059355466896</v>
      </c>
    </row>
    <row r="23" spans="1:13" x14ac:dyDescent="0.25">
      <c r="A23">
        <v>105646</v>
      </c>
      <c r="B23">
        <v>14.14500046</v>
      </c>
      <c r="C23">
        <v>0.6038</v>
      </c>
      <c r="D23">
        <v>1125.6600341799999</v>
      </c>
      <c r="E23">
        <v>1.3997999400000001</v>
      </c>
      <c r="F23">
        <v>877.24401854999996</v>
      </c>
      <c r="G23">
        <v>1.0989999800000001</v>
      </c>
      <c r="H23">
        <v>9.9000003020963209E+37</v>
      </c>
      <c r="K23" s="2">
        <f>TREND(Calibration!$A$2:$A$4,Calibration!$B$2:$B$4,C23)</f>
        <v>417.44848113717097</v>
      </c>
      <c r="L23" s="2">
        <f>TREND(Calibration!$A$2:$A$4,Calibration!$C$2:$C$4,E23)</f>
        <v>545.843228678169</v>
      </c>
      <c r="M23" s="2">
        <f>TREND(Calibration!$A$2:$A$4,Calibration!$D$2:$D$4,G23)</f>
        <v>412.60298550899341</v>
      </c>
    </row>
    <row r="24" spans="1:13" x14ac:dyDescent="0.25">
      <c r="A24">
        <v>110647</v>
      </c>
      <c r="B24">
        <v>14.022000309999999</v>
      </c>
      <c r="C24">
        <v>0.59030002000000004</v>
      </c>
      <c r="D24">
        <v>1364.2430419899999</v>
      </c>
      <c r="E24">
        <v>1.4419000099999999</v>
      </c>
      <c r="F24">
        <v>839.22399901999995</v>
      </c>
      <c r="G24">
        <v>1.1006</v>
      </c>
      <c r="H24">
        <v>9.9000003020963209E+37</v>
      </c>
      <c r="K24" s="2">
        <f>TREND(Calibration!$A$2:$A$4,Calibration!$B$2:$B$4,C24)</f>
        <v>409.04482297590869</v>
      </c>
      <c r="L24" s="2">
        <f>TREND(Calibration!$A$2:$A$4,Calibration!$C$2:$C$4,E24)</f>
        <v>562.76739472531722</v>
      </c>
      <c r="M24" s="2">
        <f>TREND(Calibration!$A$2:$A$4,Calibration!$D$2:$D$4,G24)</f>
        <v>413.26059355466896</v>
      </c>
    </row>
    <row r="25" spans="1:13" x14ac:dyDescent="0.25">
      <c r="A25">
        <v>115649</v>
      </c>
      <c r="B25">
        <v>14.00599957</v>
      </c>
      <c r="C25">
        <v>0.59130000999999999</v>
      </c>
      <c r="D25">
        <v>628.46899413999995</v>
      </c>
      <c r="E25">
        <v>1.4198000399999999</v>
      </c>
      <c r="F25">
        <v>740.53198241999996</v>
      </c>
      <c r="G25">
        <v>1.1006</v>
      </c>
      <c r="H25">
        <v>1019.64898682</v>
      </c>
      <c r="K25" s="2">
        <f>TREND(Calibration!$A$2:$A$4,Calibration!$B$2:$B$4,C25)</f>
        <v>409.6673108703115</v>
      </c>
      <c r="L25" s="2">
        <f>TREND(Calibration!$A$2:$A$4,Calibration!$C$2:$C$4,E25)</f>
        <v>553.88323938027872</v>
      </c>
      <c r="M25" s="2">
        <f>TREND(Calibration!$A$2:$A$4,Calibration!$D$2:$D$4,G25)</f>
        <v>413.26059355466896</v>
      </c>
    </row>
    <row r="26" spans="1:13" x14ac:dyDescent="0.25">
      <c r="A26">
        <v>120648</v>
      </c>
      <c r="B26">
        <v>14.10900021</v>
      </c>
      <c r="C26">
        <v>0.60000001999999997</v>
      </c>
      <c r="D26">
        <v>1049.9139404299999</v>
      </c>
      <c r="E26">
        <v>1.48730004</v>
      </c>
      <c r="F26">
        <v>521.77197265999996</v>
      </c>
      <c r="G26">
        <v>1.1028000099999999</v>
      </c>
      <c r="H26">
        <v>1131.7239990200001</v>
      </c>
      <c r="K26" s="2">
        <f>TREND(Calibration!$A$2:$A$4,Calibration!$B$2:$B$4,C26)</f>
        <v>415.08301593354594</v>
      </c>
      <c r="L26" s="2">
        <f>TREND(Calibration!$A$2:$A$4,Calibration!$C$2:$C$4,E26)</f>
        <v>581.01813982539693</v>
      </c>
      <c r="M26" s="2">
        <f>TREND(Calibration!$A$2:$A$4,Calibration!$D$2:$D$4,G26)</f>
        <v>414.16479742497472</v>
      </c>
    </row>
    <row r="27" spans="1:13" x14ac:dyDescent="0.25">
      <c r="A27">
        <v>125648</v>
      </c>
      <c r="B27">
        <v>14.300999640000001</v>
      </c>
      <c r="C27">
        <v>0.60699999000000004</v>
      </c>
      <c r="D27">
        <v>1315.2299804700001</v>
      </c>
      <c r="E27">
        <v>1.56289995</v>
      </c>
      <c r="F27">
        <v>289.76599120999998</v>
      </c>
      <c r="G27">
        <v>1.1032999800000001</v>
      </c>
      <c r="H27">
        <v>9.9000003020963209E+37</v>
      </c>
      <c r="K27" s="2">
        <f>TREND(Calibration!$A$2:$A$4,Calibration!$B$2:$B$4,C27)</f>
        <v>419.44045609413075</v>
      </c>
      <c r="L27" s="2">
        <f>TREND(Calibration!$A$2:$A$4,Calibration!$C$2:$C$4,E27)</f>
        <v>611.4091921440621</v>
      </c>
      <c r="M27" s="2">
        <f>TREND(Calibration!$A$2:$A$4,Calibration!$D$2:$D$4,G27)</f>
        <v>414.37028504050232</v>
      </c>
    </row>
    <row r="28" spans="1:13" x14ac:dyDescent="0.25">
      <c r="A28">
        <v>130648</v>
      </c>
      <c r="B28">
        <v>14.446999549999999</v>
      </c>
      <c r="C28">
        <v>0.60919999999999996</v>
      </c>
      <c r="D28">
        <v>1216.20996094</v>
      </c>
      <c r="E28">
        <v>1.6513999699999999</v>
      </c>
      <c r="F28">
        <v>464.64700317</v>
      </c>
      <c r="G28">
        <v>1.1022000300000001</v>
      </c>
      <c r="H28">
        <v>9.9000003020963209E+37</v>
      </c>
      <c r="K28" s="2">
        <f>TREND(Calibration!$A$2:$A$4,Calibration!$B$2:$B$4,C28)</f>
        <v>420.80994938162883</v>
      </c>
      <c r="L28" s="2">
        <f>TREND(Calibration!$A$2:$A$4,Calibration!$C$2:$C$4,E28)</f>
        <v>646.98606965652095</v>
      </c>
      <c r="M28" s="2">
        <f>TREND(Calibration!$A$2:$A$4,Calibration!$D$2:$D$4,G28)</f>
        <v>413.91820571034344</v>
      </c>
    </row>
    <row r="29" spans="1:13" x14ac:dyDescent="0.25">
      <c r="A29">
        <v>135648</v>
      </c>
      <c r="B29">
        <v>14.58699989</v>
      </c>
      <c r="C29">
        <v>0.60809999999999997</v>
      </c>
      <c r="D29">
        <v>715.18499756000006</v>
      </c>
      <c r="E29">
        <v>1.6400999999999999</v>
      </c>
      <c r="F29">
        <v>816.40100098000005</v>
      </c>
      <c r="G29">
        <v>1.10440004</v>
      </c>
      <c r="H29">
        <v>976.68798828000001</v>
      </c>
      <c r="K29" s="2">
        <f>TREND(Calibration!$A$2:$A$4,Calibration!$B$2:$B$4,C29)</f>
        <v>420.12520585035037</v>
      </c>
      <c r="L29" s="2">
        <f>TREND(Calibration!$A$2:$A$4,Calibration!$C$2:$C$4,E29)</f>
        <v>642.44349838270125</v>
      </c>
      <c r="M29" s="2">
        <f>TREND(Calibration!$A$2:$A$4,Calibration!$D$2:$D$4,G29)</f>
        <v>414.82240958064921</v>
      </c>
    </row>
    <row r="30" spans="1:13" x14ac:dyDescent="0.25">
      <c r="A30">
        <v>140649</v>
      </c>
      <c r="B30">
        <v>14.553999900000001</v>
      </c>
      <c r="C30">
        <v>0.61669998999999998</v>
      </c>
      <c r="D30">
        <v>939.40100098000005</v>
      </c>
      <c r="E30">
        <v>1.6790000199999999</v>
      </c>
      <c r="F30">
        <v>880.77697753999996</v>
      </c>
      <c r="G30">
        <v>1.10380006</v>
      </c>
      <c r="H30">
        <v>1054.7619628899999</v>
      </c>
      <c r="K30" s="2">
        <f>TREND(Calibration!$A$2:$A$4,Calibration!$B$2:$B$4,C30)</f>
        <v>425.47864905176806</v>
      </c>
      <c r="L30" s="2">
        <f>TREND(Calibration!$A$2:$A$4,Calibration!$C$2:$C$4,E30)</f>
        <v>658.08124904956219</v>
      </c>
      <c r="M30" s="2">
        <f>TREND(Calibration!$A$2:$A$4,Calibration!$D$2:$D$4,G30)</f>
        <v>414.57581786601787</v>
      </c>
    </row>
    <row r="31" spans="1:13" x14ac:dyDescent="0.25">
      <c r="A31">
        <v>145648</v>
      </c>
      <c r="B31">
        <v>14.37899971</v>
      </c>
      <c r="C31">
        <v>0.60589999000000005</v>
      </c>
      <c r="D31">
        <v>9.9000003020963209E+37</v>
      </c>
      <c r="E31">
        <v>1.6335999999999999</v>
      </c>
      <c r="F31">
        <v>990.89501953000001</v>
      </c>
      <c r="G31">
        <v>1.10440004</v>
      </c>
      <c r="H31">
        <v>9.9000003020963209E+37</v>
      </c>
      <c r="K31" s="2">
        <f>TREND(Calibration!$A$2:$A$4,Calibration!$B$2:$B$4,C31)</f>
        <v>418.75571256285235</v>
      </c>
      <c r="L31" s="2">
        <f>TREND(Calibration!$A$2:$A$4,Calibration!$C$2:$C$4,E31)</f>
        <v>639.8305079694677</v>
      </c>
      <c r="M31" s="2">
        <f>TREND(Calibration!$A$2:$A$4,Calibration!$D$2:$D$4,G31)</f>
        <v>414.82240958064921</v>
      </c>
    </row>
    <row r="32" spans="1:13" x14ac:dyDescent="0.25">
      <c r="A32">
        <v>150648</v>
      </c>
      <c r="B32">
        <v>14.239000320000001</v>
      </c>
      <c r="C32">
        <v>0.60540002999999998</v>
      </c>
      <c r="D32">
        <v>927.73101807</v>
      </c>
      <c r="E32">
        <v>1.6449999799999999</v>
      </c>
      <c r="F32">
        <v>9.9000003020963209E+37</v>
      </c>
      <c r="G32">
        <v>1.10599995</v>
      </c>
      <c r="H32">
        <v>1296.8719482399999</v>
      </c>
      <c r="K32" s="2">
        <f>TREND(Calibration!$A$2:$A$4,Calibration!$B$2:$B$4,C32)</f>
        <v>418.44449040294501</v>
      </c>
      <c r="L32" s="2">
        <f>TREND(Calibration!$A$2:$A$4,Calibration!$C$2:$C$4,E32)</f>
        <v>644.41328311578388</v>
      </c>
      <c r="M32" s="2">
        <f>TREND(Calibration!$A$2:$A$4,Calibration!$D$2:$D$4,G32)</f>
        <v>415.47997241633675</v>
      </c>
    </row>
    <row r="33" spans="1:13" x14ac:dyDescent="0.25">
      <c r="A33">
        <v>155648</v>
      </c>
      <c r="B33">
        <v>14.10700035</v>
      </c>
      <c r="C33">
        <v>0.60809999999999997</v>
      </c>
      <c r="D33">
        <v>792.94500731999995</v>
      </c>
      <c r="E33">
        <v>1.7475999600000001</v>
      </c>
      <c r="F33">
        <v>9.9000003020963209E+37</v>
      </c>
      <c r="G33">
        <v>1.10599995</v>
      </c>
      <c r="H33">
        <v>1144.79296875</v>
      </c>
      <c r="K33" s="2">
        <f>TREND(Calibration!$A$2:$A$4,Calibration!$B$2:$B$4,C33)</f>
        <v>420.12520585035037</v>
      </c>
      <c r="L33" s="2">
        <f>TREND(Calibration!$A$2:$A$4,Calibration!$C$2:$C$4,E33)</f>
        <v>685.65832375239313</v>
      </c>
      <c r="M33" s="2">
        <f>TREND(Calibration!$A$2:$A$4,Calibration!$D$2:$D$4,G33)</f>
        <v>415.47997241633675</v>
      </c>
    </row>
    <row r="34" spans="1:13" x14ac:dyDescent="0.25">
      <c r="A34">
        <v>160648</v>
      </c>
      <c r="B34">
        <v>14.041999819999999</v>
      </c>
      <c r="C34">
        <v>0.60159998999999997</v>
      </c>
      <c r="D34">
        <v>945.70800781000003</v>
      </c>
      <c r="E34">
        <v>1.7508000100000001</v>
      </c>
      <c r="F34">
        <v>9.9000003020963209E+37</v>
      </c>
      <c r="G34">
        <v>1.1075999700000001</v>
      </c>
      <c r="H34">
        <v>1262.43395996</v>
      </c>
      <c r="K34" s="2">
        <f>TREND(Calibration!$A$2:$A$4,Calibration!$B$2:$B$4,C34)</f>
        <v>416.07898784967284</v>
      </c>
      <c r="L34" s="2">
        <f>TREND(Calibration!$A$2:$A$4,Calibration!$C$2:$C$4,E34)</f>
        <v>686.94473913268052</v>
      </c>
      <c r="M34" s="2">
        <f>TREND(Calibration!$A$2:$A$4,Calibration!$D$2:$D$4,G34)</f>
        <v>416.13758046201235</v>
      </c>
    </row>
    <row r="35" spans="1:13" x14ac:dyDescent="0.25">
      <c r="A35">
        <v>165649</v>
      </c>
      <c r="B35">
        <v>14.019000050000001</v>
      </c>
      <c r="C35">
        <v>0.60000001999999997</v>
      </c>
      <c r="D35">
        <v>803.625</v>
      </c>
      <c r="E35">
        <v>1.76049995</v>
      </c>
      <c r="F35">
        <v>9.9000003020963209E+37</v>
      </c>
      <c r="G35">
        <v>1.1081999499999999</v>
      </c>
      <c r="H35">
        <v>1019.59997559</v>
      </c>
      <c r="K35" s="2">
        <f>TREND(Calibration!$A$2:$A$4,Calibration!$B$2:$B$4,C35)</f>
        <v>415.08301593354594</v>
      </c>
      <c r="L35" s="2">
        <f>TREND(Calibration!$A$2:$A$4,Calibration!$C$2:$C$4,E35)</f>
        <v>690.84410070636375</v>
      </c>
      <c r="M35" s="2">
        <f>TREND(Calibration!$A$2:$A$4,Calibration!$D$2:$D$4,G35)</f>
        <v>416.38417217664357</v>
      </c>
    </row>
    <row r="36" spans="1:13" x14ac:dyDescent="0.25">
      <c r="A36">
        <v>170650</v>
      </c>
      <c r="B36">
        <v>14.152000429999999</v>
      </c>
      <c r="C36">
        <v>0.59619999000000001</v>
      </c>
      <c r="D36">
        <v>743.81597899999997</v>
      </c>
      <c r="E36">
        <v>1.7361999800000001</v>
      </c>
      <c r="F36">
        <v>9.9000003020963209E+37</v>
      </c>
      <c r="G36">
        <v>1.10979998</v>
      </c>
      <c r="H36">
        <v>862.29998779000005</v>
      </c>
      <c r="K36" s="2">
        <f>TREND(Calibration!$A$2:$A$4,Calibration!$B$2:$B$4,C36)</f>
        <v>412.71751960521499</v>
      </c>
      <c r="L36" s="2">
        <f>TREND(Calibration!$A$2:$A$4,Calibration!$C$2:$C$4,E36)</f>
        <v>681.07554860607695</v>
      </c>
      <c r="M36" s="2">
        <f>TREND(Calibration!$A$2:$A$4,Calibration!$D$2:$D$4,G36)</f>
        <v>417.04178433231812</v>
      </c>
    </row>
    <row r="37" spans="1:13" x14ac:dyDescent="0.25">
      <c r="A37">
        <v>175649</v>
      </c>
      <c r="B37">
        <v>14.31499958</v>
      </c>
      <c r="C37">
        <v>0.59570003000000005</v>
      </c>
      <c r="D37">
        <v>1308.18395996</v>
      </c>
      <c r="E37">
        <v>1.7460000499999999</v>
      </c>
      <c r="F37">
        <v>9.9000003020963209E+37</v>
      </c>
      <c r="G37">
        <v>1.1124999499999999</v>
      </c>
      <c r="H37">
        <v>884.59899901999995</v>
      </c>
      <c r="K37" s="2">
        <f>TREND(Calibration!$A$2:$A$4,Calibration!$B$2:$B$4,C37)</f>
        <v>412.40629744530776</v>
      </c>
      <c r="L37" s="2">
        <f>TREND(Calibration!$A$2:$A$4,Calibration!$C$2:$C$4,E37)</f>
        <v>685.01516229207971</v>
      </c>
      <c r="M37" s="2">
        <f>TREND(Calibration!$A$2:$A$4,Calibration!$D$2:$D$4,G37)</f>
        <v>418.15147170815249</v>
      </c>
    </row>
    <row r="38" spans="1:13" x14ac:dyDescent="0.25">
      <c r="A38">
        <v>180650</v>
      </c>
      <c r="B38">
        <v>14.44999981</v>
      </c>
      <c r="C38">
        <v>0.59299999000000003</v>
      </c>
      <c r="D38">
        <v>1051.93200684</v>
      </c>
      <c r="E38">
        <v>1.77509999</v>
      </c>
      <c r="F38">
        <v>9.9000003020963209E+37</v>
      </c>
      <c r="G38">
        <v>1.11300004</v>
      </c>
      <c r="H38">
        <v>908.42901611000002</v>
      </c>
      <c r="K38" s="2">
        <f>TREND(Calibration!$A$2:$A$4,Calibration!$B$2:$B$4,C38)</f>
        <v>410.72553842331405</v>
      </c>
      <c r="L38" s="2">
        <f>TREND(Calibration!$A$2:$A$4,Calibration!$C$2:$C$4,E38)</f>
        <v>696.71329525295255</v>
      </c>
      <c r="M38" s="2">
        <f>TREND(Calibration!$A$2:$A$4,Calibration!$D$2:$D$4,G38)</f>
        <v>418.35700864366697</v>
      </c>
    </row>
    <row r="39" spans="1:13" x14ac:dyDescent="0.25">
      <c r="A39">
        <v>185650</v>
      </c>
      <c r="B39">
        <v>14.44999981</v>
      </c>
      <c r="C39">
        <v>0.59079999000000005</v>
      </c>
      <c r="D39">
        <v>953.33398437000005</v>
      </c>
      <c r="E39">
        <v>1.82319999</v>
      </c>
      <c r="F39">
        <v>9.9000003020963209E+37</v>
      </c>
      <c r="G39">
        <v>1.11300004</v>
      </c>
      <c r="H39">
        <v>1294.1569824200001</v>
      </c>
      <c r="K39" s="2">
        <f>TREND(Calibration!$A$2:$A$4,Calibration!$B$2:$B$4,C39)</f>
        <v>409.35605136075714</v>
      </c>
      <c r="L39" s="2">
        <f>TREND(Calibration!$A$2:$A$4,Calibration!$C$2:$C$4,E39)</f>
        <v>716.04942431088125</v>
      </c>
      <c r="M39" s="2">
        <f>TREND(Calibration!$A$2:$A$4,Calibration!$D$2:$D$4,G39)</f>
        <v>418.35700864366697</v>
      </c>
    </row>
    <row r="40" spans="1:13" x14ac:dyDescent="0.25">
      <c r="A40">
        <v>190650</v>
      </c>
      <c r="B40">
        <v>14.33100033</v>
      </c>
      <c r="C40">
        <v>0.59570003000000005</v>
      </c>
      <c r="D40">
        <v>1087.3139648399999</v>
      </c>
      <c r="E40">
        <v>1.93169999</v>
      </c>
      <c r="F40">
        <v>852.26098633000004</v>
      </c>
      <c r="G40">
        <v>1.1157000100000001</v>
      </c>
      <c r="H40">
        <v>806.77600098000005</v>
      </c>
      <c r="K40" s="2">
        <f>TREND(Calibration!$A$2:$A$4,Calibration!$B$2:$B$4,C40)</f>
        <v>412.40629744530776</v>
      </c>
      <c r="L40" s="2">
        <f>TREND(Calibration!$A$2:$A$4,Calibration!$C$2:$C$4,E40)</f>
        <v>759.66626428562677</v>
      </c>
      <c r="M40" s="2">
        <f>TREND(Calibration!$A$2:$A$4,Calibration!$D$2:$D$4,G40)</f>
        <v>419.46669601950151</v>
      </c>
    </row>
    <row r="41" spans="1:13" x14ac:dyDescent="0.25">
      <c r="A41">
        <v>195663</v>
      </c>
      <c r="B41">
        <v>14.227999690000001</v>
      </c>
      <c r="C41">
        <v>0.59570003000000005</v>
      </c>
      <c r="D41">
        <v>901.58697510000002</v>
      </c>
      <c r="E41">
        <v>1.93169999</v>
      </c>
      <c r="F41">
        <v>1231.8360595700001</v>
      </c>
      <c r="G41">
        <v>1.11899996</v>
      </c>
      <c r="H41">
        <v>1295.72497559</v>
      </c>
      <c r="K41" s="2">
        <f>TREND(Calibration!$A$2:$A$4,Calibration!$B$2:$B$4,C41)</f>
        <v>412.40629744530776</v>
      </c>
      <c r="L41" s="2">
        <f>TREND(Calibration!$A$2:$A$4,Calibration!$C$2:$C$4,E41)</f>
        <v>759.66626428562677</v>
      </c>
      <c r="M41" s="2">
        <f>TREND(Calibration!$A$2:$A$4,Calibration!$D$2:$D$4,G41)</f>
        <v>420.82297510996722</v>
      </c>
    </row>
    <row r="42" spans="1:13" x14ac:dyDescent="0.25">
      <c r="A42">
        <v>200653</v>
      </c>
      <c r="B42">
        <v>14.036000250000001</v>
      </c>
      <c r="C42">
        <v>0.59240000999999998</v>
      </c>
      <c r="D42">
        <v>9.9000003020963209E+37</v>
      </c>
      <c r="E42">
        <v>1.8162000199999999</v>
      </c>
      <c r="F42">
        <v>467.15399170000001</v>
      </c>
      <c r="G42">
        <v>1.1210999500000001</v>
      </c>
      <c r="H42">
        <v>9.9000003020963209E+37</v>
      </c>
      <c r="K42" s="2">
        <f>TREND(Calibration!$A$2:$A$4,Calibration!$B$2:$B$4,C42)</f>
        <v>410.35205440158995</v>
      </c>
      <c r="L42" s="2">
        <f>TREND(Calibration!$A$2:$A$4,Calibration!$C$2:$C$4,E42)</f>
        <v>713.2354466950469</v>
      </c>
      <c r="M42" s="2">
        <f>TREND(Calibration!$A$2:$A$4,Calibration!$D$2:$D$4,G42)</f>
        <v>421.68607077117036</v>
      </c>
    </row>
    <row r="43" spans="1:13" x14ac:dyDescent="0.25">
      <c r="A43">
        <v>205673</v>
      </c>
      <c r="B43">
        <v>14.02000046</v>
      </c>
      <c r="C43">
        <v>0.60000001999999997</v>
      </c>
      <c r="D43">
        <v>596.02398682</v>
      </c>
      <c r="E43">
        <v>1.8166999800000001</v>
      </c>
      <c r="F43">
        <v>1178.2669677700001</v>
      </c>
      <c r="G43">
        <v>1.1248999799999999</v>
      </c>
      <c r="H43">
        <v>878.75897216999999</v>
      </c>
      <c r="K43" s="2">
        <f>TREND(Calibration!$A$2:$A$4,Calibration!$B$2:$B$4,C43)</f>
        <v>415.08301593354594</v>
      </c>
      <c r="L43" s="2">
        <f>TREND(Calibration!$A$2:$A$4,Calibration!$C$2:$C$4,E43)</f>
        <v>713.43642987766236</v>
      </c>
      <c r="M43" s="2">
        <f>TREND(Calibration!$A$2:$A$4,Calibration!$D$2:$D$4,G43)</f>
        <v>423.24788268715167</v>
      </c>
    </row>
    <row r="44" spans="1:13" x14ac:dyDescent="0.25">
      <c r="A44">
        <v>210653</v>
      </c>
      <c r="B44">
        <v>14.022999759999999</v>
      </c>
      <c r="C44">
        <v>0.6038</v>
      </c>
      <c r="D44">
        <v>531.66302489999998</v>
      </c>
      <c r="E44">
        <v>1.86580002</v>
      </c>
      <c r="F44">
        <v>881.71502685999997</v>
      </c>
      <c r="G44">
        <v>1.12539995</v>
      </c>
      <c r="H44">
        <v>1033.7020263700001</v>
      </c>
      <c r="K44" s="2">
        <f>TREND(Calibration!$A$2:$A$4,Calibration!$B$2:$B$4,C44)</f>
        <v>417.44848113717097</v>
      </c>
      <c r="L44" s="2">
        <f>TREND(Calibration!$A$2:$A$4,Calibration!$C$2:$C$4,E44)</f>
        <v>733.17457354064493</v>
      </c>
      <c r="M44" s="2">
        <f>TREND(Calibration!$A$2:$A$4,Calibration!$D$2:$D$4,G44)</f>
        <v>423.45337030267928</v>
      </c>
    </row>
    <row r="45" spans="1:13" x14ac:dyDescent="0.25">
      <c r="A45">
        <v>215650</v>
      </c>
      <c r="B45">
        <v>14.04899979</v>
      </c>
      <c r="C45">
        <v>0.59939998000000005</v>
      </c>
      <c r="D45">
        <v>9.9000003020963209E+37</v>
      </c>
      <c r="E45">
        <v>1.88310003</v>
      </c>
      <c r="F45">
        <v>1246.79199219</v>
      </c>
      <c r="G45">
        <v>1.1270999900000001</v>
      </c>
      <c r="H45">
        <v>9.9000003020963209E+37</v>
      </c>
      <c r="K45" s="2">
        <f>TREND(Calibration!$A$2:$A$4,Calibration!$B$2:$B$4,C45)</f>
        <v>414.70949456217483</v>
      </c>
      <c r="L45" s="2">
        <f>TREND(Calibration!$A$2:$A$4,Calibration!$C$2:$C$4,E45)</f>
        <v>740.12915204508272</v>
      </c>
      <c r="M45" s="2">
        <f>TREND(Calibration!$A$2:$A$4,Calibration!$D$2:$D$4,G45)</f>
        <v>424.15208655745749</v>
      </c>
    </row>
    <row r="46" spans="1:13" x14ac:dyDescent="0.25">
      <c r="A46">
        <v>220650</v>
      </c>
      <c r="B46">
        <v>14.20100021</v>
      </c>
      <c r="C46">
        <v>0.59729999</v>
      </c>
      <c r="D46">
        <v>1199.5610351600001</v>
      </c>
      <c r="E46">
        <v>1.8793</v>
      </c>
      <c r="F46">
        <v>1186.5169677700001</v>
      </c>
      <c r="G46">
        <v>1.13030005</v>
      </c>
      <c r="H46">
        <v>1181.9949951200001</v>
      </c>
      <c r="K46" s="2">
        <f>TREND(Calibration!$A$2:$A$4,Calibration!$B$2:$B$4,C46)</f>
        <v>413.40226313649345</v>
      </c>
      <c r="L46" s="2">
        <f>TREND(Calibration!$A$2:$A$4,Calibration!$C$2:$C$4,E46)</f>
        <v>738.60154558969805</v>
      </c>
      <c r="M46" s="2">
        <f>TREND(Calibration!$A$2:$A$4,Calibration!$D$2:$D$4,G46)</f>
        <v>425.46731086880641</v>
      </c>
    </row>
    <row r="47" spans="1:13" x14ac:dyDescent="0.25">
      <c r="A47">
        <v>225653</v>
      </c>
      <c r="B47">
        <v>14.385000229999999</v>
      </c>
      <c r="C47">
        <v>0.60650002999999997</v>
      </c>
      <c r="D47">
        <v>-9.9000003020963209E+37</v>
      </c>
      <c r="E47">
        <v>1.97329998</v>
      </c>
      <c r="F47">
        <v>9.9000003020963209E+37</v>
      </c>
      <c r="G47">
        <v>1.13250005</v>
      </c>
      <c r="H47">
        <v>1055.85998535</v>
      </c>
      <c r="K47" s="2">
        <f>TREND(Calibration!$A$2:$A$4,Calibration!$B$2:$B$4,C47)</f>
        <v>419.12923393422346</v>
      </c>
      <c r="L47" s="2">
        <f>TREND(Calibration!$A$2:$A$4,Calibration!$C$2:$C$4,E47)</f>
        <v>776.38939891033658</v>
      </c>
      <c r="M47" s="2">
        <f>TREND(Calibration!$A$2:$A$4,Calibration!$D$2:$D$4,G47)</f>
        <v>426.37151062911329</v>
      </c>
    </row>
    <row r="48" spans="1:13" x14ac:dyDescent="0.25">
      <c r="A48">
        <v>230653</v>
      </c>
      <c r="B48">
        <v>14.352999690000001</v>
      </c>
      <c r="C48">
        <v>0.59780001999999999</v>
      </c>
      <c r="D48">
        <v>9.9000003020963209E+37</v>
      </c>
      <c r="E48">
        <v>1.92359996</v>
      </c>
      <c r="F48">
        <v>1161.60095215</v>
      </c>
      <c r="G48">
        <v>1.13680005</v>
      </c>
      <c r="H48">
        <v>9.9000003020963209E+37</v>
      </c>
      <c r="K48" s="2">
        <f>TREND(Calibration!$A$2:$A$4,Calibration!$B$2:$B$4,C48)</f>
        <v>413.71352887098902</v>
      </c>
      <c r="L48" s="2">
        <f>TREND(Calibration!$A$2:$A$4,Calibration!$C$2:$C$4,E48)</f>
        <v>756.41006417225685</v>
      </c>
      <c r="M48" s="2">
        <f>TREND(Calibration!$A$2:$A$4,Calibration!$D$2:$D$4,G48)</f>
        <v>428.13881016062214</v>
      </c>
    </row>
    <row r="49" spans="1:13" x14ac:dyDescent="0.25">
      <c r="A49">
        <v>235650</v>
      </c>
      <c r="B49">
        <v>14.28499985</v>
      </c>
      <c r="C49">
        <v>0.59030002000000004</v>
      </c>
      <c r="D49">
        <v>943.21997069999998</v>
      </c>
      <c r="E49">
        <v>1.8334000100000001</v>
      </c>
      <c r="F49">
        <v>1041.4040527300001</v>
      </c>
      <c r="G49">
        <v>1.13890004</v>
      </c>
      <c r="H49">
        <v>9.9000003020963209E+37</v>
      </c>
      <c r="K49" s="2">
        <f>TREND(Calibration!$A$2:$A$4,Calibration!$B$2:$B$4,C49)</f>
        <v>409.04482297590869</v>
      </c>
      <c r="L49" s="2">
        <f>TREND(Calibration!$A$2:$A$4,Calibration!$C$2:$C$4,E49)</f>
        <v>720.14981730700299</v>
      </c>
      <c r="M49" s="2">
        <f>TREND(Calibration!$A$2:$A$4,Calibration!$D$2:$D$4,G49)</f>
        <v>429.00190582182529</v>
      </c>
    </row>
    <row r="50" spans="1:13" x14ac:dyDescent="0.25">
      <c r="A50">
        <v>240650</v>
      </c>
      <c r="B50">
        <v>14.166000370000001</v>
      </c>
      <c r="C50">
        <v>0.59350002000000002</v>
      </c>
      <c r="D50">
        <v>812.04699706999997</v>
      </c>
      <c r="E50">
        <v>1.9127999499999999</v>
      </c>
      <c r="F50">
        <v>902.34002685999997</v>
      </c>
      <c r="G50">
        <v>1.1426999600000001</v>
      </c>
      <c r="H50">
        <v>1181.3079834</v>
      </c>
      <c r="K50" s="2">
        <f>TREND(Calibration!$A$2:$A$4,Calibration!$B$2:$B$4,C50)</f>
        <v>411.03680415780963</v>
      </c>
      <c r="L50" s="2">
        <f>TREND(Calibration!$A$2:$A$4,Calibration!$C$2:$C$4,E50)</f>
        <v>752.06847608105261</v>
      </c>
      <c r="M50" s="2">
        <f>TREND(Calibration!$A$2:$A$4,Calibration!$D$2:$D$4,G50)</f>
        <v>430.56367252781865</v>
      </c>
    </row>
    <row r="51" spans="1:13" x14ac:dyDescent="0.25">
      <c r="A51">
        <v>245650</v>
      </c>
      <c r="B51">
        <v>14.022999759999999</v>
      </c>
      <c r="C51">
        <v>0.59509999000000002</v>
      </c>
      <c r="D51">
        <v>1055.1450195299999</v>
      </c>
      <c r="E51">
        <v>1.93280005</v>
      </c>
      <c r="F51">
        <v>741.85900878999996</v>
      </c>
      <c r="G51">
        <v>1.1454000499999999</v>
      </c>
      <c r="H51">
        <v>1234.85095215</v>
      </c>
      <c r="K51" s="2">
        <f>TREND(Calibration!$A$2:$A$4,Calibration!$B$2:$B$4,C51)</f>
        <v>412.03277607393653</v>
      </c>
      <c r="L51" s="2">
        <f>TREND(Calibration!$A$2:$A$4,Calibration!$C$2:$C$4,E51)</f>
        <v>760.10848678316245</v>
      </c>
      <c r="M51" s="2">
        <f>TREND(Calibration!$A$2:$A$4,Calibration!$D$2:$D$4,G51)</f>
        <v>431.67340922363996</v>
      </c>
    </row>
    <row r="52" spans="1:13" x14ac:dyDescent="0.25">
      <c r="A52">
        <v>250650</v>
      </c>
      <c r="B52">
        <v>13.96700001</v>
      </c>
      <c r="C52">
        <v>0.58969998000000001</v>
      </c>
      <c r="D52">
        <v>1251.4659423799999</v>
      </c>
      <c r="E52">
        <v>1.9112000499999999</v>
      </c>
      <c r="F52">
        <v>617.34899901999995</v>
      </c>
      <c r="G52">
        <v>1.1476000500000001</v>
      </c>
      <c r="H52">
        <v>9.9000003020963209E+37</v>
      </c>
      <c r="K52" s="2">
        <f>TREND(Calibration!$A$2:$A$4,Calibration!$B$2:$B$4,C52)</f>
        <v>408.67130160453746</v>
      </c>
      <c r="L52" s="2">
        <f>TREND(Calibration!$A$2:$A$4,Calibration!$C$2:$C$4,E52)</f>
        <v>751.42531864072453</v>
      </c>
      <c r="M52" s="2">
        <f>TREND(Calibration!$A$2:$A$4,Calibration!$D$2:$D$4,G52)</f>
        <v>432.5776089839469</v>
      </c>
    </row>
    <row r="53" spans="1:13" x14ac:dyDescent="0.25">
      <c r="A53">
        <v>255650</v>
      </c>
      <c r="B53">
        <v>13.88899994</v>
      </c>
      <c r="C53">
        <v>0.58700001000000002</v>
      </c>
      <c r="D53">
        <v>863.97100829999999</v>
      </c>
      <c r="E53">
        <v>1.9576</v>
      </c>
      <c r="F53">
        <v>587.82800293000003</v>
      </c>
      <c r="G53">
        <v>1.1497000500000001</v>
      </c>
      <c r="H53">
        <v>1046.33496094</v>
      </c>
      <c r="K53" s="2">
        <f>TREND(Calibration!$A$2:$A$4,Calibration!$B$2:$B$4,C53)</f>
        <v>406.9905861571321</v>
      </c>
      <c r="L53" s="2">
        <f>TREND(Calibration!$A$2:$A$4,Calibration!$C$2:$C$4,E53)</f>
        <v>770.07803010603516</v>
      </c>
      <c r="M53" s="2">
        <f>TREND(Calibration!$A$2:$A$4,Calibration!$D$2:$D$4,G53)</f>
        <v>433.44070875514893</v>
      </c>
    </row>
    <row r="54" spans="1:13" x14ac:dyDescent="0.25">
      <c r="A54">
        <v>260650</v>
      </c>
      <c r="B54">
        <v>13.98400021</v>
      </c>
      <c r="C54">
        <v>0.59189999000000004</v>
      </c>
      <c r="D54">
        <v>1141.91503906</v>
      </c>
      <c r="E54">
        <v>1.97710001</v>
      </c>
      <c r="F54">
        <v>605.97497558999999</v>
      </c>
      <c r="G54">
        <v>1.15409994</v>
      </c>
      <c r="H54">
        <v>1228.9160156200001</v>
      </c>
      <c r="K54" s="2">
        <f>TREND(Calibration!$A$2:$A$4,Calibration!$B$2:$B$4,C54)</f>
        <v>410.04079489203559</v>
      </c>
      <c r="L54" s="2">
        <f>TREND(Calibration!$A$2:$A$4,Calibration!$C$2:$C$4,E54)</f>
        <v>777.91700536572125</v>
      </c>
      <c r="M54" s="2">
        <f>TREND(Calibration!$A$2:$A$4,Calibration!$D$2:$D$4,G54)</f>
        <v>435.24906306577469</v>
      </c>
    </row>
    <row r="55" spans="1:13" x14ac:dyDescent="0.25">
      <c r="A55">
        <v>265650</v>
      </c>
      <c r="B55">
        <v>14.164999959999999</v>
      </c>
      <c r="C55">
        <v>0.59460002000000001</v>
      </c>
      <c r="D55">
        <v>9.9000003020963209E+37</v>
      </c>
      <c r="E55">
        <v>1.9787000400000001</v>
      </c>
      <c r="F55">
        <v>531.97497558999999</v>
      </c>
      <c r="G55">
        <v>1.15620005</v>
      </c>
      <c r="H55">
        <v>1276.1040039100001</v>
      </c>
      <c r="K55" s="2">
        <f>TREND(Calibration!$A$2:$A$4,Calibration!$B$2:$B$4,C55)</f>
        <v>411.72154768908808</v>
      </c>
      <c r="L55" s="2">
        <f>TREND(Calibration!$A$2:$A$4,Calibration!$C$2:$C$4,E55)</f>
        <v>778.56021506585762</v>
      </c>
      <c r="M55" s="2">
        <f>TREND(Calibration!$A$2:$A$4,Calibration!$D$2:$D$4,G55)</f>
        <v>436.11220804696472</v>
      </c>
    </row>
    <row r="56" spans="1:13" x14ac:dyDescent="0.25">
      <c r="A56">
        <v>270650</v>
      </c>
      <c r="B56">
        <v>14.350000380000001</v>
      </c>
      <c r="C56">
        <v>0.58969998000000001</v>
      </c>
      <c r="D56">
        <v>1048.0040283200001</v>
      </c>
      <c r="E56">
        <v>1.98090005</v>
      </c>
      <c r="F56">
        <v>824.65002441000001</v>
      </c>
      <c r="G56">
        <v>1.1621999700000001</v>
      </c>
      <c r="H56">
        <v>9.9000003020963209E+37</v>
      </c>
      <c r="K56" s="2">
        <f>TREND(Calibration!$A$2:$A$4,Calibration!$B$2:$B$4,C56)</f>
        <v>408.67130160453746</v>
      </c>
      <c r="L56" s="2">
        <f>TREND(Calibration!$A$2:$A$4,Calibration!$C$2:$C$4,E56)</f>
        <v>779.44461584109115</v>
      </c>
      <c r="M56" s="2">
        <f>TREND(Calibration!$A$2:$A$4,Calibration!$D$2:$D$4,G56)</f>
        <v>438.57817451326491</v>
      </c>
    </row>
    <row r="57" spans="1:13" x14ac:dyDescent="0.25">
      <c r="A57">
        <v>275650</v>
      </c>
      <c r="B57">
        <v>14.522999759999999</v>
      </c>
      <c r="C57">
        <v>0.57950002</v>
      </c>
      <c r="D57">
        <v>821.09600829999999</v>
      </c>
      <c r="E57">
        <v>1.98029995</v>
      </c>
      <c r="F57">
        <v>815.38201904000005</v>
      </c>
      <c r="G57">
        <v>1.1632000199999999</v>
      </c>
      <c r="H57">
        <v>1194.6350097699999</v>
      </c>
      <c r="K57" s="2">
        <f>TREND(Calibration!$A$2:$A$4,Calibration!$B$2:$B$4,C57)</f>
        <v>402.32188648699292</v>
      </c>
      <c r="L57" s="2">
        <f>TREND(Calibration!$A$2:$A$4,Calibration!$C$2:$C$4,E57)</f>
        <v>779.20337652617093</v>
      </c>
      <c r="M57" s="2">
        <f>TREND(Calibration!$A$2:$A$4,Calibration!$D$2:$D$4,G57)</f>
        <v>438.989194954308</v>
      </c>
    </row>
    <row r="58" spans="1:13" x14ac:dyDescent="0.25">
      <c r="A58">
        <v>280650</v>
      </c>
      <c r="B58">
        <v>14.522999759999999</v>
      </c>
      <c r="C58">
        <v>0.58160000999999995</v>
      </c>
      <c r="D58">
        <v>1172.5169677700001</v>
      </c>
      <c r="E58">
        <v>1.98090005</v>
      </c>
      <c r="F58">
        <v>686.19702147999999</v>
      </c>
      <c r="G58">
        <v>1.1632000199999999</v>
      </c>
      <c r="H58">
        <v>1209.4720459</v>
      </c>
      <c r="K58" s="2">
        <f>TREND(Calibration!$A$2:$A$4,Calibration!$B$2:$B$4,C58)</f>
        <v>403.62911791267419</v>
      </c>
      <c r="L58" s="2">
        <f>TREND(Calibration!$A$2:$A$4,Calibration!$C$2:$C$4,E58)</f>
        <v>779.44461584109115</v>
      </c>
      <c r="M58" s="2">
        <f>TREND(Calibration!$A$2:$A$4,Calibration!$D$2:$D$4,G58)</f>
        <v>438.989194954308</v>
      </c>
    </row>
    <row r="59" spans="1:13" x14ac:dyDescent="0.25">
      <c r="A59">
        <v>285650</v>
      </c>
      <c r="B59">
        <v>14.45100021</v>
      </c>
      <c r="C59">
        <v>0.58649998999999997</v>
      </c>
      <c r="D59">
        <v>1060.4010009799999</v>
      </c>
      <c r="E59">
        <v>1.9663000100000001</v>
      </c>
      <c r="F59">
        <v>733.20001220999995</v>
      </c>
      <c r="G59">
        <v>1.1685999600000001</v>
      </c>
      <c r="H59">
        <v>1054.8110351600001</v>
      </c>
      <c r="K59" s="2">
        <f>TREND(Calibration!$A$2:$A$4,Calibration!$B$2:$B$4,C59)</f>
        <v>406.67932664757768</v>
      </c>
      <c r="L59" s="2">
        <f>TREND(Calibration!$A$2:$A$4,Calibration!$C$2:$C$4,E59)</f>
        <v>773.57542129450235</v>
      </c>
      <c r="M59" s="2">
        <f>TREND(Calibration!$A$2:$A$4,Calibration!$D$2:$D$4,G59)</f>
        <v>441.20856970597697</v>
      </c>
    </row>
    <row r="60" spans="1:13" x14ac:dyDescent="0.25">
      <c r="A60">
        <v>290650</v>
      </c>
      <c r="B60">
        <v>14.30500031</v>
      </c>
      <c r="C60">
        <v>0.58539998999999998</v>
      </c>
      <c r="D60">
        <v>532.60699463000003</v>
      </c>
      <c r="E60">
        <v>2.1510000200000001</v>
      </c>
      <c r="F60">
        <v>1118.0300293</v>
      </c>
      <c r="G60">
        <v>1.17190003</v>
      </c>
      <c r="H60">
        <v>1087.45800781</v>
      </c>
      <c r="K60" s="2">
        <f>TREND(Calibration!$A$2:$A$4,Calibration!$B$2:$B$4,C60)</f>
        <v>405.99458311629922</v>
      </c>
      <c r="L60" s="2">
        <f>TREND(Calibration!$A$2:$A$4,Calibration!$C$2:$C$4,E60)</f>
        <v>847.82455290283337</v>
      </c>
      <c r="M60" s="2">
        <f>TREND(Calibration!$A$2:$A$4,Calibration!$D$2:$D$4,G60)</f>
        <v>442.56489811642962</v>
      </c>
    </row>
    <row r="61" spans="1:13" x14ac:dyDescent="0.25">
      <c r="A61">
        <v>295654</v>
      </c>
      <c r="B61">
        <v>14.10999966</v>
      </c>
      <c r="C61">
        <v>0.57730000999999997</v>
      </c>
      <c r="D61">
        <v>9.9000003020963209E+37</v>
      </c>
      <c r="E61">
        <v>2.0613000399999999</v>
      </c>
      <c r="F61">
        <v>505.32501221000001</v>
      </c>
      <c r="G61">
        <v>1.1703000100000001</v>
      </c>
      <c r="H61">
        <v>9.9000003020963209E+37</v>
      </c>
      <c r="K61" s="2">
        <f>TREND(Calibration!$A$2:$A$4,Calibration!$B$2:$B$4,C61)</f>
        <v>400.95239319949479</v>
      </c>
      <c r="L61" s="2">
        <f>TREND(Calibration!$A$2:$A$4,Calibration!$C$2:$C$4,E61)</f>
        <v>811.76529324017997</v>
      </c>
      <c r="M61" s="2">
        <f>TREND(Calibration!$A$2:$A$4,Calibration!$D$2:$D$4,G61)</f>
        <v>441.90729007075407</v>
      </c>
    </row>
    <row r="62" spans="1:13" x14ac:dyDescent="0.25">
      <c r="A62">
        <v>300653</v>
      </c>
      <c r="B62">
        <v>14.03299999</v>
      </c>
      <c r="C62">
        <v>0.58429998000000005</v>
      </c>
      <c r="D62">
        <v>936.99798583999996</v>
      </c>
      <c r="E62">
        <v>2.0754001099999999</v>
      </c>
      <c r="F62">
        <v>900.90502930000002</v>
      </c>
      <c r="G62">
        <v>1.1724000000000001</v>
      </c>
      <c r="H62">
        <v>893.62701416000004</v>
      </c>
      <c r="K62" s="2">
        <f>TREND(Calibration!$A$2:$A$4,Calibration!$B$2:$B$4,C62)</f>
        <v>405.30983336007961</v>
      </c>
      <c r="L62" s="2">
        <f>TREND(Calibration!$A$2:$A$4,Calibration!$C$2:$C$4,E62)</f>
        <v>817.43350058416809</v>
      </c>
      <c r="M62" s="2">
        <f>TREND(Calibration!$A$2:$A$4,Calibration!$D$2:$D$4,G62)</f>
        <v>442.77038573195722</v>
      </c>
    </row>
    <row r="63" spans="1:13" x14ac:dyDescent="0.25">
      <c r="A63">
        <v>305654</v>
      </c>
      <c r="B63">
        <v>14.019000050000001</v>
      </c>
      <c r="C63">
        <v>0.58270001000000005</v>
      </c>
      <c r="D63">
        <v>1155.0469970700001</v>
      </c>
      <c r="E63">
        <v>1.9673999499999999</v>
      </c>
      <c r="F63">
        <v>708.25897216999999</v>
      </c>
      <c r="G63">
        <v>1.17569995</v>
      </c>
      <c r="H63">
        <v>1140.5379638700001</v>
      </c>
      <c r="K63" s="2">
        <f>TREND(Calibration!$A$2:$A$4,Calibration!$B$2:$B$4,C63)</f>
        <v>404.3138614439527</v>
      </c>
      <c r="L63" s="2">
        <f>TREND(Calibration!$A$2:$A$4,Calibration!$C$2:$C$4,E63)</f>
        <v>774.01759555221497</v>
      </c>
      <c r="M63" s="2">
        <f>TREND(Calibration!$A$2:$A$4,Calibration!$D$2:$D$4,G63)</f>
        <v>444.12666482242298</v>
      </c>
    </row>
    <row r="64" spans="1:13" x14ac:dyDescent="0.25">
      <c r="A64">
        <v>310653</v>
      </c>
      <c r="B64">
        <v>14.0909996</v>
      </c>
      <c r="C64">
        <v>0.59939998000000005</v>
      </c>
      <c r="D64">
        <v>968.48999022999999</v>
      </c>
      <c r="E64">
        <v>1.93550003</v>
      </c>
      <c r="F64">
        <v>1148.0989990200001</v>
      </c>
      <c r="G64">
        <v>1.17939997</v>
      </c>
      <c r="H64">
        <v>1108.8110351600001</v>
      </c>
      <c r="K64" s="2">
        <f>TREND(Calibration!$A$2:$A$4,Calibration!$B$2:$B$4,C64)</f>
        <v>414.70949456217483</v>
      </c>
      <c r="L64" s="2">
        <f>TREND(Calibration!$A$2:$A$4,Calibration!$C$2:$C$4,E64)</f>
        <v>761.19387476099666</v>
      </c>
      <c r="M64" s="2">
        <f>TREND(Calibration!$A$2:$A$4,Calibration!$D$2:$D$4,G64)</f>
        <v>445.6473726393005</v>
      </c>
    </row>
    <row r="65" spans="1:13" x14ac:dyDescent="0.25">
      <c r="A65">
        <v>315653</v>
      </c>
      <c r="B65">
        <v>14.16300011</v>
      </c>
      <c r="C65">
        <v>0.60809999999999997</v>
      </c>
      <c r="D65">
        <v>1187.2239990200001</v>
      </c>
      <c r="E65">
        <v>1.91390002</v>
      </c>
      <c r="F65">
        <v>1172.1810302700001</v>
      </c>
      <c r="G65">
        <v>1.1880999800000001</v>
      </c>
      <c r="H65">
        <v>980.94097899999997</v>
      </c>
      <c r="K65" s="2">
        <f>TREND(Calibration!$A$2:$A$4,Calibration!$B$2:$B$4,C65)</f>
        <v>420.12520585035037</v>
      </c>
      <c r="L65" s="2">
        <f>TREND(Calibration!$A$2:$A$4,Calibration!$C$2:$C$4,E65)</f>
        <v>752.51070259857363</v>
      </c>
      <c r="M65" s="2">
        <f>TREND(Calibration!$A$2:$A$4,Calibration!$D$2:$D$4,G65)</f>
        <v>449.22307580142211</v>
      </c>
    </row>
    <row r="66" spans="1:13" x14ac:dyDescent="0.25">
      <c r="A66">
        <v>320650</v>
      </c>
      <c r="B66">
        <v>14.24699974</v>
      </c>
      <c r="C66">
        <v>0.61290001999999999</v>
      </c>
      <c r="D66">
        <v>9.9000003020963209E+37</v>
      </c>
      <c r="E66">
        <v>2.09159994</v>
      </c>
      <c r="F66">
        <v>1059.85095215</v>
      </c>
      <c r="G66">
        <v>1.19239998</v>
      </c>
      <c r="H66">
        <v>9.9000003020963209E+37</v>
      </c>
      <c r="K66" s="2">
        <f>TREND(Calibration!$A$2:$A$4,Calibration!$B$2:$B$4,C66)</f>
        <v>423.11319007308424</v>
      </c>
      <c r="L66" s="2">
        <f>TREND(Calibration!$A$2:$A$4,Calibration!$C$2:$C$4,E66)</f>
        <v>823.94580835124725</v>
      </c>
      <c r="M66" s="2">
        <f>TREND(Calibration!$A$2:$A$4,Calibration!$D$2:$D$4,G66)</f>
        <v>450.99037533293102</v>
      </c>
    </row>
    <row r="67" spans="1:13" x14ac:dyDescent="0.25">
      <c r="A67">
        <v>325650</v>
      </c>
      <c r="B67">
        <v>14.26399994</v>
      </c>
      <c r="C67">
        <v>0.61350000000000005</v>
      </c>
      <c r="D67">
        <v>1067.0500488299999</v>
      </c>
      <c r="E67">
        <v>2.0467998999999999</v>
      </c>
      <c r="F67">
        <v>9.9000003020963209E+37</v>
      </c>
      <c r="G67">
        <v>1.1945999899999999</v>
      </c>
      <c r="H67">
        <v>9.9000003020963209E+37</v>
      </c>
      <c r="K67" s="2">
        <f>TREND(Calibration!$A$2:$A$4,Calibration!$B$2:$B$4,C67)</f>
        <v>423.48667409480834</v>
      </c>
      <c r="L67" s="2">
        <f>TREND(Calibration!$A$2:$A$4,Calibration!$C$2:$C$4,E67)</f>
        <v>805.93625834624993</v>
      </c>
      <c r="M67" s="2">
        <f>TREND(Calibration!$A$2:$A$4,Calibration!$D$2:$D$4,G67)</f>
        <v>451.89457920323679</v>
      </c>
    </row>
    <row r="68" spans="1:13" x14ac:dyDescent="0.25">
      <c r="A68">
        <v>330650</v>
      </c>
      <c r="B68">
        <v>14.213999749999999</v>
      </c>
      <c r="C68">
        <v>0.60750002000000003</v>
      </c>
      <c r="D68">
        <v>1235.70703125</v>
      </c>
      <c r="E68">
        <v>2.04620004</v>
      </c>
      <c r="F68">
        <v>9.9000003020963209E+37</v>
      </c>
      <c r="G68">
        <v>1.1940000099999999</v>
      </c>
      <c r="H68">
        <v>9.9000003020963209E+37</v>
      </c>
      <c r="K68" s="2">
        <f>TREND(Calibration!$A$2:$A$4,Calibration!$B$2:$B$4,C68)</f>
        <v>419.75172182862639</v>
      </c>
      <c r="L68" s="2">
        <f>TREND(Calibration!$A$2:$A$4,Calibration!$C$2:$C$4,E68)</f>
        <v>805.69511551097582</v>
      </c>
      <c r="M68" s="2">
        <f>TREND(Calibration!$A$2:$A$4,Calibration!$D$2:$D$4,G68)</f>
        <v>451.64798748860539</v>
      </c>
    </row>
    <row r="69" spans="1:13" x14ac:dyDescent="0.25">
      <c r="A69">
        <v>335650</v>
      </c>
      <c r="B69">
        <v>14.20400047</v>
      </c>
      <c r="C69">
        <v>0.60699999000000004</v>
      </c>
      <c r="D69">
        <v>433.51300049000002</v>
      </c>
      <c r="E69">
        <v>2.0548999299999999</v>
      </c>
      <c r="F69">
        <v>9.9000003020963209E+37</v>
      </c>
      <c r="G69">
        <v>1.19669998</v>
      </c>
      <c r="H69">
        <v>862.68597411999997</v>
      </c>
      <c r="K69" s="2">
        <f>TREND(Calibration!$A$2:$A$4,Calibration!$B$2:$B$4,C69)</f>
        <v>419.44045609413075</v>
      </c>
      <c r="L69" s="2">
        <f>TREND(Calibration!$A$2:$A$4,Calibration!$C$2:$C$4,E69)</f>
        <v>809.19245845961996</v>
      </c>
      <c r="M69" s="2">
        <f>TREND(Calibration!$A$2:$A$4,Calibration!$D$2:$D$4,G69)</f>
        <v>452.75767486443993</v>
      </c>
    </row>
    <row r="70" spans="1:13" x14ac:dyDescent="0.25">
      <c r="A70">
        <v>340654</v>
      </c>
      <c r="B70">
        <v>14.06099987</v>
      </c>
      <c r="C70">
        <v>0.60970002000000001</v>
      </c>
      <c r="D70">
        <v>9.9000003020963209E+37</v>
      </c>
      <c r="E70">
        <v>1.9602999699999999</v>
      </c>
      <c r="F70">
        <v>9.9000003020963209E+37</v>
      </c>
      <c r="G70">
        <v>1.19889998</v>
      </c>
      <c r="H70">
        <v>9.9000003020963209E+37</v>
      </c>
      <c r="K70" s="2">
        <f>TREND(Calibration!$A$2:$A$4,Calibration!$B$2:$B$4,C70)</f>
        <v>421.1212088911833</v>
      </c>
      <c r="L70" s="2">
        <f>TREND(Calibration!$A$2:$A$4,Calibration!$C$2:$C$4,E70)</f>
        <v>771.16341406388415</v>
      </c>
      <c r="M70" s="2">
        <f>TREND(Calibration!$A$2:$A$4,Calibration!$D$2:$D$4,G70)</f>
        <v>453.66187462474676</v>
      </c>
    </row>
    <row r="71" spans="1:13" x14ac:dyDescent="0.25">
      <c r="A71">
        <v>345653</v>
      </c>
      <c r="B71">
        <v>13.96800041</v>
      </c>
      <c r="C71">
        <v>0.60159998999999997</v>
      </c>
      <c r="D71">
        <v>957.26098633000004</v>
      </c>
      <c r="E71">
        <v>2.0035998799999999</v>
      </c>
      <c r="F71">
        <v>1278.1020507799999</v>
      </c>
      <c r="G71">
        <v>1.20270002</v>
      </c>
      <c r="H71">
        <v>9.9000003020963209E+37</v>
      </c>
      <c r="K71" s="2">
        <f>TREND(Calibration!$A$2:$A$4,Calibration!$B$2:$B$4,C71)</f>
        <v>416.07898784967284</v>
      </c>
      <c r="L71" s="2">
        <f>TREND(Calibration!$A$2:$A$4,Calibration!$C$2:$C$4,E71)</f>
        <v>788.56991402140375</v>
      </c>
      <c r="M71" s="2">
        <f>TREND(Calibration!$A$2:$A$4,Calibration!$D$2:$D$4,G71)</f>
        <v>455.22369065072706</v>
      </c>
    </row>
    <row r="72" spans="1:13" x14ac:dyDescent="0.25">
      <c r="A72">
        <v>350653</v>
      </c>
      <c r="B72">
        <v>14.04300022</v>
      </c>
      <c r="C72">
        <v>0.61240000000000006</v>
      </c>
      <c r="D72">
        <v>506.77499390000003</v>
      </c>
      <c r="E72">
        <v>1.98629999</v>
      </c>
      <c r="F72">
        <v>9.9000003020963209E+37</v>
      </c>
      <c r="G72">
        <v>1.2053999900000001</v>
      </c>
      <c r="H72">
        <v>837.30297852000001</v>
      </c>
      <c r="K72" s="2">
        <f>TREND(Calibration!$A$2:$A$4,Calibration!$B$2:$B$4,C72)</f>
        <v>422.80193056352988</v>
      </c>
      <c r="L72" s="2">
        <f>TREND(Calibration!$A$2:$A$4,Calibration!$C$2:$C$4,E72)</f>
        <v>781.61538375678913</v>
      </c>
      <c r="M72" s="2">
        <f>TREND(Calibration!$A$2:$A$4,Calibration!$D$2:$D$4,G72)</f>
        <v>456.33337802656155</v>
      </c>
    </row>
    <row r="73" spans="1:13" x14ac:dyDescent="0.25">
      <c r="A73">
        <v>355654</v>
      </c>
      <c r="B73">
        <v>14.100999829999999</v>
      </c>
      <c r="C73">
        <v>0.60650002999999997</v>
      </c>
      <c r="D73">
        <v>9.9000003020963209E+37</v>
      </c>
      <c r="E73">
        <v>1.8911999500000001</v>
      </c>
      <c r="F73">
        <v>1295.0209960899999</v>
      </c>
      <c r="G73">
        <v>1.2074999799999999</v>
      </c>
      <c r="H73">
        <v>1327.6419677700001</v>
      </c>
      <c r="K73" s="2">
        <f>TREND(Calibration!$A$2:$A$4,Calibration!$B$2:$B$4,C73)</f>
        <v>419.12923393422346</v>
      </c>
      <c r="L73" s="2">
        <f>TREND(Calibration!$A$2:$A$4,Calibration!$C$2:$C$4,E73)</f>
        <v>743.38530793861491</v>
      </c>
      <c r="M73" s="2">
        <f>TREND(Calibration!$A$2:$A$4,Calibration!$D$2:$D$4,G73)</f>
        <v>457.19647368776458</v>
      </c>
    </row>
    <row r="74" spans="1:13" x14ac:dyDescent="0.25">
      <c r="A74">
        <v>360654</v>
      </c>
      <c r="B74">
        <v>14.24400043</v>
      </c>
      <c r="C74">
        <v>0.59460002000000001</v>
      </c>
      <c r="D74">
        <v>825.54400635000002</v>
      </c>
      <c r="E74">
        <v>1.88740003</v>
      </c>
      <c r="F74">
        <v>1164.4499511700001</v>
      </c>
      <c r="G74">
        <v>1.21619999</v>
      </c>
      <c r="H74">
        <v>1368.04394531</v>
      </c>
      <c r="K74" s="2">
        <f>TREND(Calibration!$A$2:$A$4,Calibration!$B$2:$B$4,C74)</f>
        <v>411.72154768908808</v>
      </c>
      <c r="L74" s="2">
        <f>TREND(Calibration!$A$2:$A$4,Calibration!$C$2:$C$4,E74)</f>
        <v>741.85774570306796</v>
      </c>
      <c r="M74" s="2">
        <f>TREND(Calibration!$A$2:$A$4,Calibration!$D$2:$D$4,G74)</f>
        <v>460.77217684988619</v>
      </c>
    </row>
    <row r="75" spans="1:13" x14ac:dyDescent="0.25">
      <c r="A75">
        <v>365654</v>
      </c>
      <c r="B75">
        <v>14.376000400000001</v>
      </c>
      <c r="C75">
        <v>0.59840000000000004</v>
      </c>
      <c r="D75">
        <v>530.05200194999998</v>
      </c>
      <c r="E75">
        <v>1.9198000399999999</v>
      </c>
      <c r="F75">
        <v>1276.5040283200001</v>
      </c>
      <c r="G75">
        <v>1.21619999</v>
      </c>
      <c r="H75">
        <v>1018.34698486</v>
      </c>
      <c r="K75" s="2">
        <f>TREND(Calibration!$A$2:$A$4,Calibration!$B$2:$B$4,C75)</f>
        <v>414.08701289271312</v>
      </c>
      <c r="L75" s="2">
        <f>TREND(Calibration!$A$2:$A$4,Calibration!$C$2:$C$4,E75)</f>
        <v>754.8825019367099</v>
      </c>
      <c r="M75" s="2">
        <f>TREND(Calibration!$A$2:$A$4,Calibration!$D$2:$D$4,G75)</f>
        <v>460.77217684988619</v>
      </c>
    </row>
    <row r="76" spans="1:13" x14ac:dyDescent="0.25">
      <c r="A76">
        <v>370653</v>
      </c>
      <c r="B76">
        <v>14.29899979</v>
      </c>
      <c r="C76">
        <v>0.59619999000000001</v>
      </c>
      <c r="D76">
        <v>1060.3950195299999</v>
      </c>
      <c r="E76">
        <v>1.8782999499999999</v>
      </c>
      <c r="F76">
        <v>9.9000003020963209E+37</v>
      </c>
      <c r="G76">
        <v>1.2173000599999999</v>
      </c>
      <c r="H76">
        <v>1084.5319824200001</v>
      </c>
      <c r="K76" s="2">
        <f>TREND(Calibration!$A$2:$A$4,Calibration!$B$2:$B$4,C76)</f>
        <v>412.71751960521499</v>
      </c>
      <c r="L76" s="2">
        <f>TREND(Calibration!$A$2:$A$4,Calibration!$C$2:$C$4,E76)</f>
        <v>738.19952696465884</v>
      </c>
      <c r="M76" s="2">
        <f>TREND(Calibration!$A$2:$A$4,Calibration!$D$2:$D$4,G76)</f>
        <v>461.22430550003196</v>
      </c>
    </row>
    <row r="77" spans="1:13" x14ac:dyDescent="0.25">
      <c r="A77">
        <v>375665</v>
      </c>
      <c r="B77">
        <v>14.13700008</v>
      </c>
      <c r="C77">
        <v>0.58920002000000005</v>
      </c>
      <c r="D77">
        <v>9.9000003020963209E+37</v>
      </c>
      <c r="E77">
        <v>1.8971999900000001</v>
      </c>
      <c r="F77">
        <v>741.83099364999998</v>
      </c>
      <c r="G77">
        <v>1.2188999700000001</v>
      </c>
      <c r="H77">
        <v>9.9000003020963209E+37</v>
      </c>
      <c r="K77" s="2">
        <f>TREND(Calibration!$A$2:$A$4,Calibration!$B$2:$B$4,C77)</f>
        <v>408.36007944463023</v>
      </c>
      <c r="L77" s="2">
        <f>TREND(Calibration!$A$2:$A$4,Calibration!$C$2:$C$4,E77)</f>
        <v>745.797315169233</v>
      </c>
      <c r="M77" s="2">
        <f>TREND(Calibration!$A$2:$A$4,Calibration!$D$2:$D$4,G77)</f>
        <v>461.88186833571956</v>
      </c>
    </row>
    <row r="78" spans="1:13" x14ac:dyDescent="0.25">
      <c r="A78">
        <v>380655</v>
      </c>
      <c r="B78">
        <v>14.04899979</v>
      </c>
      <c r="C78">
        <v>0.58319997999999995</v>
      </c>
      <c r="D78">
        <v>9.9000003020963209E+37</v>
      </c>
      <c r="E78">
        <v>1.90470004</v>
      </c>
      <c r="F78">
        <v>917.26000977000001</v>
      </c>
      <c r="G78">
        <v>1.2178000200000001</v>
      </c>
      <c r="H78">
        <v>9.9000003020963209E+37</v>
      </c>
      <c r="K78" s="2">
        <f>TREND(Calibration!$A$2:$A$4,Calibration!$B$2:$B$4,C78)</f>
        <v>404.62508982880109</v>
      </c>
      <c r="L78" s="2">
        <f>TREND(Calibration!$A$2:$A$4,Calibration!$C$2:$C$4,E78)</f>
        <v>748.81232420750575</v>
      </c>
      <c r="M78" s="2">
        <f>TREND(Calibration!$A$2:$A$4,Calibration!$D$2:$D$4,G78)</f>
        <v>461.42978900556068</v>
      </c>
    </row>
    <row r="79" spans="1:13" x14ac:dyDescent="0.25">
      <c r="A79">
        <v>385654</v>
      </c>
      <c r="B79">
        <v>14.0170002</v>
      </c>
      <c r="C79">
        <v>0.59130000999999999</v>
      </c>
      <c r="D79">
        <v>722.41900635000002</v>
      </c>
      <c r="E79">
        <v>1.91009998</v>
      </c>
      <c r="F79">
        <v>1097.5780029299999</v>
      </c>
      <c r="G79">
        <v>1.2188999700000001</v>
      </c>
      <c r="H79">
        <v>1253.52404785</v>
      </c>
      <c r="K79" s="2">
        <f>TREND(Calibration!$A$2:$A$4,Calibration!$B$2:$B$4,C79)</f>
        <v>409.6673108703115</v>
      </c>
      <c r="L79" s="2">
        <f>TREND(Calibration!$A$2:$A$4,Calibration!$C$2:$C$4,E79)</f>
        <v>750.98309212320373</v>
      </c>
      <c r="M79" s="2">
        <f>TREND(Calibration!$A$2:$A$4,Calibration!$D$2:$D$4,G79)</f>
        <v>461.88186833571956</v>
      </c>
    </row>
    <row r="80" spans="1:13" x14ac:dyDescent="0.25">
      <c r="A80">
        <v>390653</v>
      </c>
      <c r="B80">
        <v>13.95199966</v>
      </c>
      <c r="C80">
        <v>0.58109999000000001</v>
      </c>
      <c r="D80">
        <v>9.9000003020963209E+37</v>
      </c>
      <c r="E80">
        <v>1.88100004</v>
      </c>
      <c r="F80">
        <v>1075.2540283200001</v>
      </c>
      <c r="G80">
        <v>1.2247999899999999</v>
      </c>
      <c r="H80">
        <v>9.9000003020963209E+37</v>
      </c>
      <c r="K80" s="2">
        <f>TREND(Calibration!$A$2:$A$4,Calibration!$B$2:$B$4,C80)</f>
        <v>403.31785840311983</v>
      </c>
      <c r="L80" s="2">
        <f>TREND(Calibration!$A$2:$A$4,Calibration!$C$2:$C$4,E80)</f>
        <v>739.28495916233089</v>
      </c>
      <c r="M80" s="2">
        <f>TREND(Calibration!$A$2:$A$4,Calibration!$D$2:$D$4,G80)</f>
        <v>464.30677591290396</v>
      </c>
    </row>
    <row r="81" spans="1:13" x14ac:dyDescent="0.25">
      <c r="A81">
        <v>395654</v>
      </c>
      <c r="B81">
        <v>13.98400021</v>
      </c>
      <c r="C81">
        <v>0.57779997999999999</v>
      </c>
      <c r="D81">
        <v>834.00097656000003</v>
      </c>
      <c r="E81">
        <v>1.9074000099999999</v>
      </c>
      <c r="F81">
        <v>1148.4589843700001</v>
      </c>
      <c r="G81">
        <v>1.2280999399999999</v>
      </c>
      <c r="H81">
        <v>9.9000003020963209E+37</v>
      </c>
      <c r="K81" s="2">
        <f>TREND(Calibration!$A$2:$A$4,Calibration!$B$2:$B$4,C81)</f>
        <v>401.26362158434324</v>
      </c>
      <c r="L81" s="2">
        <f>TREND(Calibration!$A$2:$A$4,Calibration!$C$2:$C$4,E81)</f>
        <v>749.89770816535474</v>
      </c>
      <c r="M81" s="2">
        <f>TREND(Calibration!$A$2:$A$4,Calibration!$D$2:$D$4,G81)</f>
        <v>465.66305500336972</v>
      </c>
    </row>
    <row r="82" spans="1:13" x14ac:dyDescent="0.25">
      <c r="A82">
        <v>400654</v>
      </c>
      <c r="B82">
        <v>14.12300014</v>
      </c>
      <c r="C82">
        <v>0.58109999000000001</v>
      </c>
      <c r="D82">
        <v>769.00097656000003</v>
      </c>
      <c r="E82">
        <v>1.89279997</v>
      </c>
      <c r="F82">
        <v>939.01898193</v>
      </c>
      <c r="G82">
        <v>1.22969997</v>
      </c>
      <c r="H82">
        <v>9.9000003020963209E+37</v>
      </c>
      <c r="K82" s="2">
        <f>TREND(Calibration!$A$2:$A$4,Calibration!$B$2:$B$4,C82)</f>
        <v>403.31785840311983</v>
      </c>
      <c r="L82" s="2">
        <f>TREND(Calibration!$A$2:$A$4,Calibration!$C$2:$C$4,E82)</f>
        <v>744.02851361876594</v>
      </c>
      <c r="M82" s="2">
        <f>TREND(Calibration!$A$2:$A$4,Calibration!$D$2:$D$4,G82)</f>
        <v>466.32066715904421</v>
      </c>
    </row>
    <row r="83" spans="1:13" x14ac:dyDescent="0.25">
      <c r="A83">
        <v>405654</v>
      </c>
      <c r="B83">
        <v>14.24100018</v>
      </c>
      <c r="C83">
        <v>0.58160000999999995</v>
      </c>
      <c r="D83">
        <v>1000.18902588</v>
      </c>
      <c r="E83">
        <v>1.9598</v>
      </c>
      <c r="F83">
        <v>855.26599121000004</v>
      </c>
      <c r="G83">
        <v>1.23179996</v>
      </c>
      <c r="H83">
        <v>9.9000003020963209E+37</v>
      </c>
      <c r="K83" s="2">
        <f>TREND(Calibration!$A$2:$A$4,Calibration!$B$2:$B$4,C83)</f>
        <v>403.62911791267419</v>
      </c>
      <c r="L83" s="2">
        <f>TREND(Calibration!$A$2:$A$4,Calibration!$C$2:$C$4,E83)</f>
        <v>770.96242686128346</v>
      </c>
      <c r="M83" s="2">
        <f>TREND(Calibration!$A$2:$A$4,Calibration!$D$2:$D$4,G83)</f>
        <v>467.18376282024735</v>
      </c>
    </row>
    <row r="84" spans="1:13" x14ac:dyDescent="0.25">
      <c r="A84">
        <v>410654</v>
      </c>
      <c r="B84">
        <v>14.38300037</v>
      </c>
      <c r="C84">
        <v>0.59030002000000004</v>
      </c>
      <c r="D84">
        <v>892.15802001999998</v>
      </c>
      <c r="E84">
        <v>2.1050999199999998</v>
      </c>
      <c r="F84">
        <v>1232.76293945</v>
      </c>
      <c r="G84">
        <v>1.2339999699999999</v>
      </c>
      <c r="H84">
        <v>1275.8399658200001</v>
      </c>
      <c r="K84" s="2">
        <f>TREND(Calibration!$A$2:$A$4,Calibration!$B$2:$B$4,C84)</f>
        <v>409.04482297590869</v>
      </c>
      <c r="L84" s="2">
        <f>TREND(Calibration!$A$2:$A$4,Calibration!$C$2:$C$4,E84)</f>
        <v>829.37278040030026</v>
      </c>
      <c r="M84" s="2">
        <f>TREND(Calibration!$A$2:$A$4,Calibration!$D$2:$D$4,G84)</f>
        <v>468.08796669055312</v>
      </c>
    </row>
    <row r="85" spans="1:13" x14ac:dyDescent="0.25">
      <c r="A85">
        <v>415654</v>
      </c>
      <c r="B85">
        <v>14.39599991</v>
      </c>
      <c r="C85">
        <v>0.59840000000000004</v>
      </c>
      <c r="D85">
        <v>1070.2800293</v>
      </c>
      <c r="E85">
        <v>2.1531000100000002</v>
      </c>
      <c r="F85">
        <v>1354.3239746100001</v>
      </c>
      <c r="G85">
        <v>1.2355999900000001</v>
      </c>
      <c r="H85">
        <v>1219.4439697299999</v>
      </c>
      <c r="K85" s="2">
        <f>TREND(Calibration!$A$2:$A$4,Calibration!$B$2:$B$4,C85)</f>
        <v>414.08701289271312</v>
      </c>
      <c r="L85" s="2">
        <f>TREND(Calibration!$A$2:$A$4,Calibration!$C$2:$C$4,E85)</f>
        <v>848.66874578558509</v>
      </c>
      <c r="M85" s="2">
        <f>TREND(Calibration!$A$2:$A$4,Calibration!$D$2:$D$4,G85)</f>
        <v>468.74557473622872</v>
      </c>
    </row>
    <row r="86" spans="1:13" x14ac:dyDescent="0.25">
      <c r="A86">
        <v>420655</v>
      </c>
      <c r="B86">
        <v>14.225000380000001</v>
      </c>
      <c r="C86">
        <v>0.58649998999999997</v>
      </c>
      <c r="D86">
        <v>9.9000003020963209E+37</v>
      </c>
      <c r="E86">
        <v>2.0413999600000001</v>
      </c>
      <c r="F86">
        <v>936.21997069999998</v>
      </c>
      <c r="G86">
        <v>1.2404999699999999</v>
      </c>
      <c r="H86">
        <v>9.9000003020963209E+37</v>
      </c>
      <c r="K86" s="2">
        <f>TREND(Calibration!$A$2:$A$4,Calibration!$B$2:$B$4,C86)</f>
        <v>406.67932664757768</v>
      </c>
      <c r="L86" s="2">
        <f>TREND(Calibration!$A$2:$A$4,Calibration!$C$2:$C$4,E86)</f>
        <v>803.76549043055206</v>
      </c>
      <c r="M86" s="2">
        <f>TREND(Calibration!$A$2:$A$4,Calibration!$D$2:$D$4,G86)</f>
        <v>470.75946598236885</v>
      </c>
    </row>
    <row r="87" spans="1:13" x14ac:dyDescent="0.25">
      <c r="A87">
        <v>425655</v>
      </c>
      <c r="B87">
        <v>14.175999640000001</v>
      </c>
      <c r="C87">
        <v>0.58649998999999997</v>
      </c>
      <c r="D87">
        <v>634.21002196999996</v>
      </c>
      <c r="E87">
        <v>2.0645999900000001</v>
      </c>
      <c r="F87">
        <v>9.9000003020963209E+37</v>
      </c>
      <c r="G87">
        <v>1.2425999599999999</v>
      </c>
      <c r="H87">
        <v>839.87799071999996</v>
      </c>
      <c r="K87" s="2">
        <f>TREND(Calibration!$A$2:$A$4,Calibration!$B$2:$B$4,C87)</f>
        <v>406.67932664757768</v>
      </c>
      <c r="L87" s="2">
        <f>TREND(Calibration!$A$2:$A$4,Calibration!$C$2:$C$4,E87)</f>
        <v>813.09186827312624</v>
      </c>
      <c r="M87" s="2">
        <f>TREND(Calibration!$A$2:$A$4,Calibration!$D$2:$D$4,G87)</f>
        <v>471.622561643572</v>
      </c>
    </row>
    <row r="88" spans="1:13" x14ac:dyDescent="0.25">
      <c r="A88">
        <v>430655</v>
      </c>
      <c r="B88">
        <v>14.05200005</v>
      </c>
      <c r="C88">
        <v>0.59840000000000004</v>
      </c>
      <c r="D88">
        <v>1231.22302246</v>
      </c>
      <c r="E88">
        <v>2.1752998799999999</v>
      </c>
      <c r="F88">
        <v>9.9000003020963209E+37</v>
      </c>
      <c r="G88">
        <v>1.24319994</v>
      </c>
      <c r="H88">
        <v>9.9000003020963209E+37</v>
      </c>
      <c r="K88" s="2">
        <f>TREND(Calibration!$A$2:$A$4,Calibration!$B$2:$B$4,C88)</f>
        <v>414.08701289271312</v>
      </c>
      <c r="L88" s="2">
        <f>TREND(Calibration!$A$2:$A$4,Calibration!$C$2:$C$4,E88)</f>
        <v>857.59306078328223</v>
      </c>
      <c r="M88" s="2">
        <f>TREND(Calibration!$A$2:$A$4,Calibration!$D$2:$D$4,G88)</f>
        <v>471.86915335820333</v>
      </c>
    </row>
    <row r="89" spans="1:13" x14ac:dyDescent="0.25">
      <c r="A89">
        <v>435654</v>
      </c>
      <c r="B89">
        <v>13.97399998</v>
      </c>
      <c r="C89">
        <v>0.59299999000000003</v>
      </c>
      <c r="D89">
        <v>9.9000003020963209E+37</v>
      </c>
      <c r="E89">
        <v>2.11430001</v>
      </c>
      <c r="F89">
        <v>9.9000003020963209E+37</v>
      </c>
      <c r="G89">
        <v>1.2464</v>
      </c>
      <c r="H89">
        <v>9.9000003020963209E+37</v>
      </c>
      <c r="K89" s="2">
        <f>TREND(Calibration!$A$2:$A$4,Calibration!$B$2:$B$4,C89)</f>
        <v>410.72553842331405</v>
      </c>
      <c r="L89" s="2">
        <f>TREND(Calibration!$A$2:$A$4,Calibration!$C$2:$C$4,E89)</f>
        <v>833.07120301120597</v>
      </c>
      <c r="M89" s="2">
        <f>TREND(Calibration!$A$2:$A$4,Calibration!$D$2:$D$4,G89)</f>
        <v>473.1843776695523</v>
      </c>
    </row>
    <row r="90" spans="1:13" x14ac:dyDescent="0.25">
      <c r="A90">
        <v>440665</v>
      </c>
      <c r="B90">
        <v>14.036000250000001</v>
      </c>
      <c r="C90">
        <v>0.58429998000000005</v>
      </c>
      <c r="D90">
        <v>573.15399170000001</v>
      </c>
      <c r="E90">
        <v>2.1953000999999999</v>
      </c>
      <c r="F90">
        <v>9.9000003020963209E+37</v>
      </c>
      <c r="G90">
        <v>1.2528999999999999</v>
      </c>
      <c r="H90">
        <v>9.9000003020963209E+37</v>
      </c>
      <c r="K90" s="2">
        <f>TREND(Calibration!$A$2:$A$4,Calibration!$B$2:$B$4,C90)</f>
        <v>405.30983336007961</v>
      </c>
      <c r="L90" s="2">
        <f>TREND(Calibration!$A$2:$A$4,Calibration!$C$2:$C$4,E90)</f>
        <v>865.63311972521501</v>
      </c>
      <c r="M90" s="2">
        <f>TREND(Calibration!$A$2:$A$4,Calibration!$D$2:$D$4,G90)</f>
        <v>475.85587696136804</v>
      </c>
    </row>
    <row r="91" spans="1:13" x14ac:dyDescent="0.25">
      <c r="A91">
        <v>445655</v>
      </c>
      <c r="B91">
        <v>14.085000040000001</v>
      </c>
      <c r="C91">
        <v>0.59670000999999995</v>
      </c>
      <c r="D91">
        <v>1093.6030273399999</v>
      </c>
      <c r="E91">
        <v>2.1175000700000002</v>
      </c>
      <c r="F91">
        <v>9.9000003020963209E+37</v>
      </c>
      <c r="G91">
        <v>1.25129998</v>
      </c>
      <c r="H91">
        <v>9.9000003020963209E+37</v>
      </c>
      <c r="K91" s="2">
        <f>TREND(Calibration!$A$2:$A$4,Calibration!$B$2:$B$4,C91)</f>
        <v>413.02877911476935</v>
      </c>
      <c r="L91" s="2">
        <f>TREND(Calibration!$A$2:$A$4,Calibration!$C$2:$C$4,E91)</f>
        <v>834.3576224114787</v>
      </c>
      <c r="M91" s="2">
        <f>TREND(Calibration!$A$2:$A$4,Calibration!$D$2:$D$4,G91)</f>
        <v>475.19826891569255</v>
      </c>
    </row>
    <row r="92" spans="1:13" x14ac:dyDescent="0.25">
      <c r="A92">
        <v>450654</v>
      </c>
      <c r="B92">
        <v>14.274999619999999</v>
      </c>
      <c r="C92">
        <v>0.58319997999999995</v>
      </c>
      <c r="D92">
        <v>1251.4930419899999</v>
      </c>
      <c r="E92">
        <v>2.1812000299999998</v>
      </c>
      <c r="F92">
        <v>1232.6300048799999</v>
      </c>
      <c r="G92">
        <v>1.2577999799999999</v>
      </c>
      <c r="H92">
        <v>9.9000003020963209E+37</v>
      </c>
      <c r="K92" s="2">
        <f>TREND(Calibration!$A$2:$A$4,Calibration!$B$2:$B$4,C92)</f>
        <v>404.62508982880109</v>
      </c>
      <c r="L92" s="2">
        <f>TREND(Calibration!$A$2:$A$4,Calibration!$C$2:$C$4,E92)</f>
        <v>859.9649123812269</v>
      </c>
      <c r="M92" s="2">
        <f>TREND(Calibration!$A$2:$A$4,Calibration!$D$2:$D$4,G92)</f>
        <v>477.86976820750829</v>
      </c>
    </row>
    <row r="93" spans="1:13" x14ac:dyDescent="0.25">
      <c r="A93">
        <v>455654</v>
      </c>
      <c r="B93">
        <v>14.430999760000001</v>
      </c>
      <c r="C93">
        <v>0.58859998000000002</v>
      </c>
      <c r="D93">
        <v>1087.6440429700001</v>
      </c>
      <c r="E93">
        <v>2.1677000500000001</v>
      </c>
      <c r="F93">
        <v>1258.3170166</v>
      </c>
      <c r="G93">
        <v>1.25880003</v>
      </c>
      <c r="H93">
        <v>9.9000003020963209E+37</v>
      </c>
      <c r="K93" s="2">
        <f>TREND(Calibration!$A$2:$A$4,Calibration!$B$2:$B$4,C93)</f>
        <v>407.986558073259</v>
      </c>
      <c r="L93" s="2">
        <f>TREND(Calibration!$A$2:$A$4,Calibration!$C$2:$C$4,E93)</f>
        <v>854.53794033217389</v>
      </c>
      <c r="M93" s="2">
        <f>TREND(Calibration!$A$2:$A$4,Calibration!$D$2:$D$4,G93)</f>
        <v>478.28078864855138</v>
      </c>
    </row>
    <row r="94" spans="1:13" x14ac:dyDescent="0.25">
      <c r="A94">
        <v>460655</v>
      </c>
      <c r="B94">
        <v>14.380000109999999</v>
      </c>
      <c r="C94">
        <v>0.58160000999999995</v>
      </c>
      <c r="D94">
        <v>877.01501465000001</v>
      </c>
      <c r="E94">
        <v>2.09159994</v>
      </c>
      <c r="F94">
        <v>1115.1970214800001</v>
      </c>
      <c r="G94">
        <v>1.26370001</v>
      </c>
      <c r="H94">
        <v>9.9000003020963209E+37</v>
      </c>
      <c r="K94" s="2">
        <f>TREND(Calibration!$A$2:$A$4,Calibration!$B$2:$B$4,C94)</f>
        <v>403.62911791267419</v>
      </c>
      <c r="L94" s="2">
        <f>TREND(Calibration!$A$2:$A$4,Calibration!$C$2:$C$4,E94)</f>
        <v>823.94580835124725</v>
      </c>
      <c r="M94" s="2">
        <f>TREND(Calibration!$A$2:$A$4,Calibration!$D$2:$D$4,G94)</f>
        <v>480.29467989469163</v>
      </c>
    </row>
    <row r="95" spans="1:13" x14ac:dyDescent="0.25">
      <c r="A95">
        <v>465654</v>
      </c>
      <c r="B95">
        <v>14.2670002</v>
      </c>
      <c r="C95">
        <v>0.58319997999999995</v>
      </c>
      <c r="D95">
        <v>575.69201659999999</v>
      </c>
      <c r="E95">
        <v>2.0764999400000002</v>
      </c>
      <c r="F95">
        <v>9.9000003020963209E+37</v>
      </c>
      <c r="G95">
        <v>1.26419997</v>
      </c>
      <c r="H95">
        <v>9.9000003020963209E+37</v>
      </c>
      <c r="K95" s="2">
        <f>TREND(Calibration!$A$2:$A$4,Calibration!$B$2:$B$4,C95)</f>
        <v>404.62508982880109</v>
      </c>
      <c r="L95" s="2">
        <f>TREND(Calibration!$A$2:$A$4,Calibration!$C$2:$C$4,E95)</f>
        <v>817.8756306220431</v>
      </c>
      <c r="M95" s="2">
        <f>TREND(Calibration!$A$2:$A$4,Calibration!$D$2:$D$4,G95)</f>
        <v>480.50016340022034</v>
      </c>
    </row>
    <row r="96" spans="1:13" x14ac:dyDescent="0.25">
      <c r="A96">
        <v>470654</v>
      </c>
      <c r="B96">
        <v>14.18900013</v>
      </c>
      <c r="C96">
        <v>0.59030002000000004</v>
      </c>
      <c r="D96">
        <v>980.87701416000004</v>
      </c>
      <c r="E96">
        <v>2.1607000799999998</v>
      </c>
      <c r="F96">
        <v>9.9000003020963209E+37</v>
      </c>
      <c r="G96">
        <v>1.2632000400000001</v>
      </c>
      <c r="H96">
        <v>1316.0360107399999</v>
      </c>
      <c r="K96" s="2">
        <f>TREND(Calibration!$A$2:$A$4,Calibration!$B$2:$B$4,C96)</f>
        <v>409.04482297590869</v>
      </c>
      <c r="L96" s="2">
        <f>TREND(Calibration!$A$2:$A$4,Calibration!$C$2:$C$4,E96)</f>
        <v>851.72396271633943</v>
      </c>
      <c r="M96" s="2">
        <f>TREND(Calibration!$A$2:$A$4,Calibration!$D$2:$D$4,G96)</f>
        <v>480.08919227916419</v>
      </c>
    </row>
    <row r="97" spans="1:13" x14ac:dyDescent="0.25">
      <c r="A97">
        <v>475655</v>
      </c>
      <c r="B97">
        <v>14.08199978</v>
      </c>
      <c r="C97">
        <v>0.59780001999999999</v>
      </c>
      <c r="D97">
        <v>1212.66503906</v>
      </c>
      <c r="E97">
        <v>1.8474999700000001</v>
      </c>
      <c r="F97">
        <v>1149.7430419899999</v>
      </c>
      <c r="G97">
        <v>1.26479995</v>
      </c>
      <c r="H97">
        <v>9.9000003020963209E+37</v>
      </c>
      <c r="K97" s="2">
        <f>TREND(Calibration!$A$2:$A$4,Calibration!$B$2:$B$4,C97)</f>
        <v>413.71352887098902</v>
      </c>
      <c r="L97" s="2">
        <f>TREND(Calibration!$A$2:$A$4,Calibration!$C$2:$C$4,E97)</f>
        <v>725.81798043115327</v>
      </c>
      <c r="M97" s="2">
        <f>TREND(Calibration!$A$2:$A$4,Calibration!$D$2:$D$4,G97)</f>
        <v>480.74675511485168</v>
      </c>
    </row>
    <row r="98" spans="1:13" x14ac:dyDescent="0.25">
      <c r="A98">
        <v>480654</v>
      </c>
      <c r="B98">
        <v>13.989999770000001</v>
      </c>
      <c r="C98">
        <v>0.58859998000000002</v>
      </c>
      <c r="D98">
        <v>9.9000003020963209E+37</v>
      </c>
      <c r="E98">
        <v>1.92359996</v>
      </c>
      <c r="F98">
        <v>9.9000003020963209E+37</v>
      </c>
      <c r="G98">
        <v>1.2668999400000001</v>
      </c>
      <c r="H98">
        <v>9.9000003020963209E+37</v>
      </c>
      <c r="K98" s="2">
        <f>TREND(Calibration!$A$2:$A$4,Calibration!$B$2:$B$4,C98)</f>
        <v>407.986558073259</v>
      </c>
      <c r="L98" s="2">
        <f>TREND(Calibration!$A$2:$A$4,Calibration!$C$2:$C$4,E98)</f>
        <v>756.41006417225685</v>
      </c>
      <c r="M98" s="2">
        <f>TREND(Calibration!$A$2:$A$4,Calibration!$D$2:$D$4,G98)</f>
        <v>481.60985077605483</v>
      </c>
    </row>
    <row r="99" spans="1:13" x14ac:dyDescent="0.25">
      <c r="A99">
        <v>485654</v>
      </c>
      <c r="B99">
        <v>13.98400021</v>
      </c>
      <c r="C99">
        <v>0.57779997999999999</v>
      </c>
      <c r="D99">
        <v>957.64202881000006</v>
      </c>
      <c r="E99">
        <v>1.8707</v>
      </c>
      <c r="F99">
        <v>1240.18200684</v>
      </c>
      <c r="G99">
        <v>1.26800001</v>
      </c>
      <c r="H99">
        <v>9.9000003020963209E+37</v>
      </c>
      <c r="K99" s="2">
        <f>TREND(Calibration!$A$2:$A$4,Calibration!$B$2:$B$4,C99)</f>
        <v>401.26362158434324</v>
      </c>
      <c r="L99" s="2">
        <f>TREND(Calibration!$A$2:$A$4,Calibration!$C$2:$C$4,E99)</f>
        <v>735.14435827372745</v>
      </c>
      <c r="M99" s="2">
        <f>TREND(Calibration!$A$2:$A$4,Calibration!$D$2:$D$4,G99)</f>
        <v>482.06197942620054</v>
      </c>
    </row>
    <row r="100" spans="1:13" x14ac:dyDescent="0.25">
      <c r="A100">
        <v>490654</v>
      </c>
      <c r="B100">
        <v>14.05500031</v>
      </c>
      <c r="C100">
        <v>0.57410002000000004</v>
      </c>
      <c r="D100">
        <v>537.69097899999997</v>
      </c>
      <c r="E100">
        <v>1.9300999599999999</v>
      </c>
      <c r="F100">
        <v>1028.8489990200001</v>
      </c>
      <c r="G100">
        <v>1.2696000300000001</v>
      </c>
      <c r="H100">
        <v>9.9000003020963209E+37</v>
      </c>
      <c r="K100" s="2">
        <f>TREND(Calibration!$A$2:$A$4,Calibration!$B$2:$B$4,C100)</f>
        <v>398.96041824253507</v>
      </c>
      <c r="L100" s="2">
        <f>TREND(Calibration!$A$2:$A$4,Calibration!$C$2:$C$4,E100)</f>
        <v>759.0230545854904</v>
      </c>
      <c r="M100" s="2">
        <f>TREND(Calibration!$A$2:$A$4,Calibration!$D$2:$D$4,G100)</f>
        <v>482.71958747187614</v>
      </c>
    </row>
    <row r="101" spans="1:13" x14ac:dyDescent="0.25">
      <c r="A101">
        <v>495654</v>
      </c>
      <c r="B101">
        <v>14.22099972</v>
      </c>
      <c r="C101">
        <v>0.58270001000000005</v>
      </c>
      <c r="D101">
        <v>631.73901366999996</v>
      </c>
      <c r="E101">
        <v>2.0002999300000002</v>
      </c>
      <c r="F101">
        <v>1295.9809570299999</v>
      </c>
      <c r="G101">
        <v>1.2702000099999999</v>
      </c>
      <c r="H101">
        <v>1218.4720459</v>
      </c>
      <c r="K101" s="2">
        <f>TREND(Calibration!$A$2:$A$4,Calibration!$B$2:$B$4,C101)</f>
        <v>404.3138614439527</v>
      </c>
      <c r="L101" s="2">
        <f>TREND(Calibration!$A$2:$A$4,Calibration!$C$2:$C$4,E101)</f>
        <v>787.24333898845771</v>
      </c>
      <c r="M101" s="2">
        <f>TREND(Calibration!$A$2:$A$4,Calibration!$D$2:$D$4,G101)</f>
        <v>482.96617918650747</v>
      </c>
    </row>
    <row r="102" spans="1:13" x14ac:dyDescent="0.25">
      <c r="A102">
        <v>500653</v>
      </c>
      <c r="B102">
        <v>14.350000380000001</v>
      </c>
      <c r="C102">
        <v>0.58859998000000002</v>
      </c>
      <c r="D102">
        <v>998.16400146000001</v>
      </c>
      <c r="E102">
        <v>1.9392999399999999</v>
      </c>
      <c r="F102">
        <v>1020.73699951</v>
      </c>
      <c r="G102">
        <v>1.2755999600000001</v>
      </c>
      <c r="H102">
        <v>1350.6579589800001</v>
      </c>
      <c r="K102" s="2">
        <f>TREND(Calibration!$A$2:$A$4,Calibration!$B$2:$B$4,C102)</f>
        <v>407.986558073259</v>
      </c>
      <c r="L102" s="2">
        <f>TREND(Calibration!$A$2:$A$4,Calibration!$C$2:$C$4,E102)</f>
        <v>762.72143297655828</v>
      </c>
      <c r="M102" s="2">
        <f>TREND(Calibration!$A$2:$A$4,Calibration!$D$2:$D$4,G102)</f>
        <v>485.18555804817527</v>
      </c>
    </row>
    <row r="103" spans="1:13" x14ac:dyDescent="0.25">
      <c r="A103">
        <v>505654</v>
      </c>
      <c r="B103">
        <v>14.385999679999999</v>
      </c>
      <c r="C103">
        <v>0.59130000999999999</v>
      </c>
      <c r="D103">
        <v>9.9000003020963209E+37</v>
      </c>
      <c r="E103">
        <v>1.8711999699999999</v>
      </c>
      <c r="F103">
        <v>9.9000003020963209E+37</v>
      </c>
      <c r="G103">
        <v>1.27610004</v>
      </c>
      <c r="H103">
        <v>9.9000003020963209E+37</v>
      </c>
      <c r="K103" s="2">
        <f>TREND(Calibration!$A$2:$A$4,Calibration!$B$2:$B$4,C103)</f>
        <v>409.6673108703115</v>
      </c>
      <c r="L103" s="2">
        <f>TREND(Calibration!$A$2:$A$4,Calibration!$C$2:$C$4,E103)</f>
        <v>735.34534547632802</v>
      </c>
      <c r="M103" s="2">
        <f>TREND(Calibration!$A$2:$A$4,Calibration!$D$2:$D$4,G103)</f>
        <v>485.39109087369081</v>
      </c>
    </row>
    <row r="104" spans="1:13" x14ac:dyDescent="0.25">
      <c r="A104">
        <v>510650</v>
      </c>
      <c r="B104">
        <v>14.31200027</v>
      </c>
      <c r="C104">
        <v>0.57889997999999998</v>
      </c>
      <c r="D104">
        <v>869.35699463000003</v>
      </c>
      <c r="E104">
        <v>1.9614000300000001</v>
      </c>
      <c r="F104">
        <v>1241.5360107399999</v>
      </c>
      <c r="G104">
        <v>1.27719998</v>
      </c>
      <c r="H104">
        <v>1087.3709716799999</v>
      </c>
      <c r="K104" s="2">
        <f>TREND(Calibration!$A$2:$A$4,Calibration!$B$2:$B$4,C104)</f>
        <v>401.9483651156217</v>
      </c>
      <c r="L104" s="2">
        <f>TREND(Calibration!$A$2:$A$4,Calibration!$C$2:$C$4,E104)</f>
        <v>771.60563656141983</v>
      </c>
      <c r="M104" s="2">
        <f>TREND(Calibration!$A$2:$A$4,Calibration!$D$2:$D$4,G104)</f>
        <v>485.84316609385075</v>
      </c>
    </row>
    <row r="105" spans="1:13" x14ac:dyDescent="0.25">
      <c r="A105">
        <v>515650</v>
      </c>
      <c r="B105">
        <v>14.178999900000001</v>
      </c>
      <c r="C105">
        <v>0.58319997999999995</v>
      </c>
      <c r="D105">
        <v>1225.2800293</v>
      </c>
      <c r="E105">
        <v>1.9117000099999999</v>
      </c>
      <c r="F105">
        <v>871.37200928000004</v>
      </c>
      <c r="G105">
        <v>1.2788000100000001</v>
      </c>
      <c r="H105">
        <v>9.9000003020963209E+37</v>
      </c>
      <c r="K105" s="2">
        <f>TREND(Calibration!$A$2:$A$4,Calibration!$B$2:$B$4,C105)</f>
        <v>404.62508982880109</v>
      </c>
      <c r="L105" s="2">
        <f>TREND(Calibration!$A$2:$A$4,Calibration!$C$2:$C$4,E105)</f>
        <v>751.62630182333999</v>
      </c>
      <c r="M105" s="2">
        <f>TREND(Calibration!$A$2:$A$4,Calibration!$D$2:$D$4,G105)</f>
        <v>486.5007782495253</v>
      </c>
    </row>
    <row r="106" spans="1:13" x14ac:dyDescent="0.25">
      <c r="A106">
        <v>520650</v>
      </c>
      <c r="B106">
        <v>14.123999599999999</v>
      </c>
      <c r="C106">
        <v>0.59619999000000001</v>
      </c>
      <c r="D106">
        <v>518.62298583999996</v>
      </c>
      <c r="E106">
        <v>1.8603999600000001</v>
      </c>
      <c r="F106">
        <v>9.9000003020963209E+37</v>
      </c>
      <c r="G106">
        <v>1.2826000500000001</v>
      </c>
      <c r="H106">
        <v>963.38897704999999</v>
      </c>
      <c r="K106" s="2">
        <f>TREND(Calibration!$A$2:$A$4,Calibration!$B$2:$B$4,C106)</f>
        <v>412.71751960521499</v>
      </c>
      <c r="L106" s="2">
        <f>TREND(Calibration!$A$2:$A$4,Calibration!$C$2:$C$4,E106)</f>
        <v>731.003757385124</v>
      </c>
      <c r="M106" s="2">
        <f>TREND(Calibration!$A$2:$A$4,Calibration!$D$2:$D$4,G106)</f>
        <v>488.0625942755056</v>
      </c>
    </row>
    <row r="107" spans="1:13" x14ac:dyDescent="0.25">
      <c r="A107">
        <v>525662</v>
      </c>
      <c r="B107">
        <v>14.04899979</v>
      </c>
      <c r="C107">
        <v>0.59350002000000002</v>
      </c>
      <c r="D107">
        <v>9.9000003020963209E+37</v>
      </c>
      <c r="E107">
        <v>1.9170999500000001</v>
      </c>
      <c r="F107">
        <v>1202.7889404299999</v>
      </c>
      <c r="G107">
        <v>1.2869000399999999</v>
      </c>
      <c r="H107">
        <v>9.9000003020963209E+37</v>
      </c>
      <c r="K107" s="2">
        <f>TREND(Calibration!$A$2:$A$4,Calibration!$B$2:$B$4,C107)</f>
        <v>411.03680415780963</v>
      </c>
      <c r="L107" s="2">
        <f>TREND(Calibration!$A$2:$A$4,Calibration!$C$2:$C$4,E107)</f>
        <v>753.79706973903808</v>
      </c>
      <c r="M107" s="2">
        <f>TREND(Calibration!$A$2:$A$4,Calibration!$D$2:$D$4,G107)</f>
        <v>489.82988969701546</v>
      </c>
    </row>
    <row r="108" spans="1:13" x14ac:dyDescent="0.25">
      <c r="A108">
        <v>530653</v>
      </c>
      <c r="B108">
        <v>14.038999560000001</v>
      </c>
      <c r="C108">
        <v>0.60049998999999998</v>
      </c>
      <c r="D108">
        <v>728.44702147999999</v>
      </c>
      <c r="E108">
        <v>1.91550004</v>
      </c>
      <c r="F108">
        <v>9.9000003020963209E+37</v>
      </c>
      <c r="G108">
        <v>1.28750002</v>
      </c>
      <c r="H108">
        <v>9.9000003020963209E+37</v>
      </c>
      <c r="K108" s="2">
        <f>TREND(Calibration!$A$2:$A$4,Calibration!$B$2:$B$4,C108)</f>
        <v>415.39424431839439</v>
      </c>
      <c r="L108" s="2">
        <f>TREND(Calibration!$A$2:$A$4,Calibration!$C$2:$C$4,E108)</f>
        <v>753.15390827872466</v>
      </c>
      <c r="M108" s="2">
        <f>TREND(Calibration!$A$2:$A$4,Calibration!$D$2:$D$4,G108)</f>
        <v>490.0764814116468</v>
      </c>
    </row>
    <row r="109" spans="1:13" x14ac:dyDescent="0.25">
      <c r="A109">
        <v>535651</v>
      </c>
      <c r="B109">
        <v>14.02999973</v>
      </c>
      <c r="C109">
        <v>0.58649998999999997</v>
      </c>
      <c r="D109">
        <v>1179.2729492200001</v>
      </c>
      <c r="E109">
        <v>1.97650003</v>
      </c>
      <c r="F109">
        <v>1368.8470459</v>
      </c>
      <c r="G109">
        <v>1.28750002</v>
      </c>
      <c r="H109">
        <v>9.9000003020963209E+37</v>
      </c>
      <c r="K109" s="2">
        <f>TREND(Calibration!$A$2:$A$4,Calibration!$B$2:$B$4,C109)</f>
        <v>406.67932664757768</v>
      </c>
      <c r="L109" s="2">
        <f>TREND(Calibration!$A$2:$A$4,Calibration!$C$2:$C$4,E109)</f>
        <v>777.67581429062398</v>
      </c>
      <c r="M109" s="2">
        <f>TREND(Calibration!$A$2:$A$4,Calibration!$D$2:$D$4,G109)</f>
        <v>490.0764814116468</v>
      </c>
    </row>
    <row r="110" spans="1:13" x14ac:dyDescent="0.25">
      <c r="A110">
        <v>540655</v>
      </c>
      <c r="B110">
        <v>14.13700008</v>
      </c>
      <c r="C110">
        <v>0.60270000000000001</v>
      </c>
      <c r="D110">
        <v>689.36102295000001</v>
      </c>
      <c r="E110">
        <v>2.0018999599999998</v>
      </c>
      <c r="F110">
        <v>9.9000003020963209E+37</v>
      </c>
      <c r="G110">
        <v>1.2879999900000001</v>
      </c>
      <c r="H110">
        <v>872.95098876999998</v>
      </c>
      <c r="K110" s="2">
        <f>TREND(Calibration!$A$2:$A$4,Calibration!$B$2:$B$4,C110)</f>
        <v>416.76373760589252</v>
      </c>
      <c r="L110" s="2">
        <f>TREND(Calibration!$A$2:$A$4,Calibration!$C$2:$C$4,E110)</f>
        <v>787.88654868859385</v>
      </c>
      <c r="M110" s="2">
        <f>TREND(Calibration!$A$2:$A$4,Calibration!$D$2:$D$4,G110)</f>
        <v>490.28196902717445</v>
      </c>
    </row>
    <row r="111" spans="1:13" x14ac:dyDescent="0.25">
      <c r="A111">
        <v>545654</v>
      </c>
      <c r="B111">
        <v>14.25300026</v>
      </c>
      <c r="C111">
        <v>0.58380001999999998</v>
      </c>
      <c r="D111">
        <v>1235.1989746100001</v>
      </c>
      <c r="E111">
        <v>2.02570009</v>
      </c>
      <c r="F111">
        <v>1258.2800293</v>
      </c>
      <c r="G111">
        <v>1.2918000199999999</v>
      </c>
      <c r="H111">
        <v>9.9000003020963209E+37</v>
      </c>
      <c r="K111" s="2">
        <f>TREND(Calibration!$A$2:$A$4,Calibration!$B$2:$B$4,C111)</f>
        <v>404.99861120017232</v>
      </c>
      <c r="L111" s="2">
        <f>TREND(Calibration!$A$2:$A$4,Calibration!$C$2:$C$4,E111)</f>
        <v>797.45416584608836</v>
      </c>
      <c r="M111" s="2">
        <f>TREND(Calibration!$A$2:$A$4,Calibration!$D$2:$D$4,G111)</f>
        <v>491.84378094315571</v>
      </c>
    </row>
    <row r="112" spans="1:13" x14ac:dyDescent="0.25">
      <c r="A112">
        <v>550653</v>
      </c>
      <c r="B112">
        <v>14.30500031</v>
      </c>
      <c r="C112">
        <v>0.59030002000000004</v>
      </c>
      <c r="D112">
        <v>633.00201416000004</v>
      </c>
      <c r="E112">
        <v>1.9381999999999999</v>
      </c>
      <c r="F112">
        <v>1137.7669677700001</v>
      </c>
      <c r="G112">
        <v>1.2956000599999999</v>
      </c>
      <c r="H112">
        <v>1113.1340332</v>
      </c>
      <c r="K112" s="2">
        <f>TREND(Calibration!$A$2:$A$4,Calibration!$B$2:$B$4,C112)</f>
        <v>409.04482297590869</v>
      </c>
      <c r="L112" s="2">
        <f>TREND(Calibration!$A$2:$A$4,Calibration!$C$2:$C$4,E112)</f>
        <v>762.27925871884565</v>
      </c>
      <c r="M112" s="2">
        <f>TREND(Calibration!$A$2:$A$4,Calibration!$D$2:$D$4,G112)</f>
        <v>493.40559696913601</v>
      </c>
    </row>
    <row r="113" spans="1:13" x14ac:dyDescent="0.25">
      <c r="A113">
        <v>555655</v>
      </c>
      <c r="B113">
        <v>14.19799995</v>
      </c>
      <c r="C113">
        <v>0.58219999</v>
      </c>
      <c r="D113">
        <v>9.9000003020963209E+37</v>
      </c>
      <c r="E113">
        <v>1.9797999900000001</v>
      </c>
      <c r="F113">
        <v>739.24298095999995</v>
      </c>
      <c r="G113">
        <v>1.29449999</v>
      </c>
      <c r="H113">
        <v>9.9000003020963209E+37</v>
      </c>
      <c r="K113" s="2">
        <f>TREND(Calibration!$A$2:$A$4,Calibration!$B$2:$B$4,C113)</f>
        <v>404.00260193439829</v>
      </c>
      <c r="L113" s="2">
        <f>TREND(Calibration!$A$2:$A$4,Calibration!$C$2:$C$4,E113)</f>
        <v>779.00239334355547</v>
      </c>
      <c r="M113" s="2">
        <f>TREND(Calibration!$A$2:$A$4,Calibration!$D$2:$D$4,G113)</f>
        <v>492.95346831899019</v>
      </c>
    </row>
    <row r="114" spans="1:13" x14ac:dyDescent="0.25">
      <c r="A114">
        <v>560656</v>
      </c>
      <c r="B114">
        <v>14.11100006</v>
      </c>
      <c r="C114">
        <v>0.58649998999999997</v>
      </c>
      <c r="D114">
        <v>690.67297363</v>
      </c>
      <c r="E114">
        <v>1.9663000100000001</v>
      </c>
      <c r="F114">
        <v>882.23400878999996</v>
      </c>
      <c r="G114">
        <v>1.2961000199999999</v>
      </c>
      <c r="H114">
        <v>1171.09997559</v>
      </c>
      <c r="K114" s="2">
        <f>TREND(Calibration!$A$2:$A$4,Calibration!$B$2:$B$4,C114)</f>
        <v>406.67932664757768</v>
      </c>
      <c r="L114" s="2">
        <f>TREND(Calibration!$A$2:$A$4,Calibration!$C$2:$C$4,E114)</f>
        <v>773.57542129450235</v>
      </c>
      <c r="M114" s="2">
        <f>TREND(Calibration!$A$2:$A$4,Calibration!$D$2:$D$4,G114)</f>
        <v>493.61108047466462</v>
      </c>
    </row>
    <row r="115" spans="1:13" x14ac:dyDescent="0.25">
      <c r="A115">
        <v>565653</v>
      </c>
      <c r="B115">
        <v>14.036000250000001</v>
      </c>
      <c r="C115">
        <v>0.60049998999999998</v>
      </c>
      <c r="D115">
        <v>944.79998779000005</v>
      </c>
      <c r="E115">
        <v>1.97109997</v>
      </c>
      <c r="F115">
        <v>1094.8129882799999</v>
      </c>
      <c r="G115">
        <v>1.2961000199999999</v>
      </c>
      <c r="H115">
        <v>9.9000003020963209E+37</v>
      </c>
      <c r="K115" s="2">
        <f>TREND(Calibration!$A$2:$A$4,Calibration!$B$2:$B$4,C115)</f>
        <v>415.39424431839439</v>
      </c>
      <c r="L115" s="2">
        <f>TREND(Calibration!$A$2:$A$4,Calibration!$C$2:$C$4,E115)</f>
        <v>775.50499813510305</v>
      </c>
      <c r="M115" s="2">
        <f>TREND(Calibration!$A$2:$A$4,Calibration!$D$2:$D$4,G115)</f>
        <v>493.61108047466462</v>
      </c>
    </row>
    <row r="116" spans="1:13" x14ac:dyDescent="0.25">
      <c r="A116">
        <v>570650</v>
      </c>
      <c r="B116">
        <v>13.91899967</v>
      </c>
      <c r="C116">
        <v>0.59130000999999999</v>
      </c>
      <c r="D116">
        <v>9.9000003020963209E+37</v>
      </c>
      <c r="E116">
        <v>1.8474999700000001</v>
      </c>
      <c r="F116">
        <v>971.86297606999995</v>
      </c>
      <c r="G116">
        <v>1.3014999599999999</v>
      </c>
      <c r="H116">
        <v>9.9000003020963209E+37</v>
      </c>
      <c r="K116" s="2">
        <f>TREND(Calibration!$A$2:$A$4,Calibration!$B$2:$B$4,C116)</f>
        <v>409.6673108703115</v>
      </c>
      <c r="L116" s="2">
        <f>TREND(Calibration!$A$2:$A$4,Calibration!$C$2:$C$4,E116)</f>
        <v>725.81798043115327</v>
      </c>
      <c r="M116" s="2">
        <f>TREND(Calibration!$A$2:$A$4,Calibration!$D$2:$D$4,G116)</f>
        <v>495.83045522633347</v>
      </c>
    </row>
    <row r="117" spans="1:13" x14ac:dyDescent="0.25">
      <c r="A117">
        <v>575654</v>
      </c>
      <c r="B117">
        <v>13.911999700000001</v>
      </c>
      <c r="C117">
        <v>0.59079999000000005</v>
      </c>
      <c r="D117">
        <v>811.61102295000001</v>
      </c>
      <c r="E117">
        <v>1.90690005</v>
      </c>
      <c r="F117">
        <v>9.9000003020963209E+37</v>
      </c>
      <c r="G117">
        <v>1.30309999</v>
      </c>
      <c r="H117">
        <v>9.9000003020963209E+37</v>
      </c>
      <c r="K117" s="2">
        <f>TREND(Calibration!$A$2:$A$4,Calibration!$B$2:$B$4,C117)</f>
        <v>409.35605136075714</v>
      </c>
      <c r="L117" s="2">
        <f>TREND(Calibration!$A$2:$A$4,Calibration!$C$2:$C$4,E117)</f>
        <v>749.69672498273928</v>
      </c>
      <c r="M117" s="2">
        <f>TREND(Calibration!$A$2:$A$4,Calibration!$D$2:$D$4,G117)</f>
        <v>496.48806738200801</v>
      </c>
    </row>
    <row r="118" spans="1:13" x14ac:dyDescent="0.25">
      <c r="A118">
        <v>580654</v>
      </c>
      <c r="B118">
        <v>14.02900028</v>
      </c>
      <c r="C118">
        <v>0.58050000999999996</v>
      </c>
      <c r="D118">
        <v>1178.7239990200001</v>
      </c>
      <c r="E118">
        <v>1.8631000499999999</v>
      </c>
      <c r="F118">
        <v>9.9000003020963209E+37</v>
      </c>
      <c r="G118">
        <v>1.3047000200000001</v>
      </c>
      <c r="H118">
        <v>9.9000003020963209E+37</v>
      </c>
      <c r="K118" s="2">
        <f>TREND(Calibration!$A$2:$A$4,Calibration!$B$2:$B$4,C118)</f>
        <v>402.94437438139573</v>
      </c>
      <c r="L118" s="2">
        <f>TREND(Calibration!$A$2:$A$4,Calibration!$C$2:$C$4,E118)</f>
        <v>732.08918958279594</v>
      </c>
      <c r="M118" s="2">
        <f>TREND(Calibration!$A$2:$A$4,Calibration!$D$2:$D$4,G118)</f>
        <v>497.14567953768244</v>
      </c>
    </row>
    <row r="119" spans="1:13" x14ac:dyDescent="0.25">
      <c r="A119">
        <v>585666</v>
      </c>
      <c r="B119">
        <v>14.213000299999999</v>
      </c>
      <c r="C119">
        <v>0.57239996999999998</v>
      </c>
      <c r="D119">
        <v>647.84600829999999</v>
      </c>
      <c r="E119">
        <v>1.8793</v>
      </c>
      <c r="F119">
        <v>1338.70703125</v>
      </c>
      <c r="G119">
        <v>1.3052999999999999</v>
      </c>
      <c r="H119">
        <v>9.9000003020963209E+37</v>
      </c>
      <c r="K119" s="2">
        <f>TREND(Calibration!$A$2:$A$4,Calibration!$B$2:$B$4,C119)</f>
        <v>397.90214711494417</v>
      </c>
      <c r="L119" s="2">
        <f>TREND(Calibration!$A$2:$A$4,Calibration!$C$2:$C$4,E119)</f>
        <v>738.60154558969805</v>
      </c>
      <c r="M119" s="2">
        <f>TREND(Calibration!$A$2:$A$4,Calibration!$D$2:$D$4,G119)</f>
        <v>497.39227125231378</v>
      </c>
    </row>
    <row r="120" spans="1:13" x14ac:dyDescent="0.25">
      <c r="A120">
        <v>590654</v>
      </c>
      <c r="B120">
        <v>14.291999819999999</v>
      </c>
      <c r="C120">
        <v>0.57679999000000004</v>
      </c>
      <c r="D120">
        <v>1196.5970459</v>
      </c>
      <c r="E120">
        <v>1.8702000400000001</v>
      </c>
      <c r="F120">
        <v>882.10101318</v>
      </c>
      <c r="G120">
        <v>1.3063999399999999</v>
      </c>
      <c r="H120">
        <v>1350.60705566</v>
      </c>
      <c r="K120" s="2">
        <f>TREND(Calibration!$A$2:$A$4,Calibration!$B$2:$B$4,C120)</f>
        <v>400.64113368994043</v>
      </c>
      <c r="L120" s="2">
        <f>TREND(Calibration!$A$2:$A$4,Calibration!$C$2:$C$4,E120)</f>
        <v>734.94337509111199</v>
      </c>
      <c r="M120" s="2">
        <f>TREND(Calibration!$A$2:$A$4,Calibration!$D$2:$D$4,G120)</f>
        <v>497.84434647247372</v>
      </c>
    </row>
    <row r="121" spans="1:13" x14ac:dyDescent="0.25">
      <c r="A121">
        <v>595654</v>
      </c>
      <c r="B121">
        <v>14.338000299999999</v>
      </c>
      <c r="C121">
        <v>0.57679999000000004</v>
      </c>
      <c r="D121">
        <v>841.93902588000003</v>
      </c>
      <c r="E121">
        <v>1.90900004</v>
      </c>
      <c r="F121">
        <v>905.03497314000003</v>
      </c>
      <c r="G121">
        <v>1.3069000200000001</v>
      </c>
      <c r="H121">
        <v>9.9000003020963209E+37</v>
      </c>
      <c r="K121" s="2">
        <f>TREND(Calibration!$A$2:$A$4,Calibration!$B$2:$B$4,C121)</f>
        <v>400.64113368994043</v>
      </c>
      <c r="L121" s="2">
        <f>TREND(Calibration!$A$2:$A$4,Calibration!$C$2:$C$4,E121)</f>
        <v>750.54091786549111</v>
      </c>
      <c r="M121" s="2">
        <f>TREND(Calibration!$A$2:$A$4,Calibration!$D$2:$D$4,G121)</f>
        <v>498.04987929798938</v>
      </c>
    </row>
    <row r="122" spans="1:13" x14ac:dyDescent="0.25">
      <c r="A122">
        <v>600654</v>
      </c>
      <c r="B122">
        <v>14.33100033</v>
      </c>
      <c r="C122">
        <v>0.58270001000000005</v>
      </c>
      <c r="D122">
        <v>912.32598876999998</v>
      </c>
      <c r="E122">
        <v>1.92850006</v>
      </c>
      <c r="F122">
        <v>748.32202147999999</v>
      </c>
      <c r="G122">
        <v>1.3085000499999999</v>
      </c>
      <c r="H122">
        <v>9.9000003020963209E+37</v>
      </c>
      <c r="K122" s="2">
        <f>TREND(Calibration!$A$2:$A$4,Calibration!$B$2:$B$4,C122)</f>
        <v>404.3138614439527</v>
      </c>
      <c r="L122" s="2">
        <f>TREND(Calibration!$A$2:$A$4,Calibration!$C$2:$C$4,E122)</f>
        <v>758.37989714516232</v>
      </c>
      <c r="M122" s="2">
        <f>TREND(Calibration!$A$2:$A$4,Calibration!$D$2:$D$4,G122)</f>
        <v>498.70749145366381</v>
      </c>
    </row>
    <row r="123" spans="1:13" x14ac:dyDescent="0.25">
      <c r="A123">
        <v>605654</v>
      </c>
      <c r="B123">
        <v>14.22999954</v>
      </c>
      <c r="C123">
        <v>0.59030002000000004</v>
      </c>
      <c r="D123">
        <v>751.60797118999994</v>
      </c>
      <c r="E123">
        <v>1.9220000500000001</v>
      </c>
      <c r="F123">
        <v>953.67999268000005</v>
      </c>
      <c r="G123">
        <v>1.3052999999999999</v>
      </c>
      <c r="H123">
        <v>9.9000003020963209E+37</v>
      </c>
      <c r="K123" s="2">
        <f>TREND(Calibration!$A$2:$A$4,Calibration!$B$2:$B$4,C123)</f>
        <v>409.04482297590869</v>
      </c>
      <c r="L123" s="2">
        <f>TREND(Calibration!$A$2:$A$4,Calibration!$C$2:$C$4,E123)</f>
        <v>755.76690271194354</v>
      </c>
      <c r="M123" s="2">
        <f>TREND(Calibration!$A$2:$A$4,Calibration!$D$2:$D$4,G123)</f>
        <v>497.39227125231378</v>
      </c>
    </row>
    <row r="124" spans="1:13" x14ac:dyDescent="0.25">
      <c r="A124">
        <v>610654</v>
      </c>
      <c r="B124">
        <v>14.11600018</v>
      </c>
      <c r="C124">
        <v>0.59399997999999998</v>
      </c>
      <c r="D124">
        <v>1035.06799316</v>
      </c>
      <c r="E124">
        <v>1.92359996</v>
      </c>
      <c r="F124">
        <v>1055.4780273399999</v>
      </c>
      <c r="G124">
        <v>1.30739999</v>
      </c>
      <c r="H124">
        <v>1312.0909423799999</v>
      </c>
      <c r="K124" s="2">
        <f>TREND(Calibration!$A$2:$A$4,Calibration!$B$2:$B$4,C124)</f>
        <v>411.34802631771686</v>
      </c>
      <c r="L124" s="2">
        <f>TREND(Calibration!$A$2:$A$4,Calibration!$C$2:$C$4,E124)</f>
        <v>756.41006417225685</v>
      </c>
      <c r="M124" s="2">
        <f>TREND(Calibration!$A$2:$A$4,Calibration!$D$2:$D$4,G124)</f>
        <v>498.25536691351692</v>
      </c>
    </row>
    <row r="125" spans="1:13" x14ac:dyDescent="0.25">
      <c r="A125">
        <v>615654</v>
      </c>
      <c r="B125">
        <v>14.03499985</v>
      </c>
      <c r="C125">
        <v>0.60270000000000001</v>
      </c>
      <c r="D125">
        <v>1248.8489990200001</v>
      </c>
      <c r="E125">
        <v>1.8788000300000001</v>
      </c>
      <c r="F125">
        <v>1044.23400879</v>
      </c>
      <c r="G125">
        <v>1.31120002</v>
      </c>
      <c r="H125">
        <v>9.9000003020963209E+37</v>
      </c>
      <c r="K125" s="2">
        <f>TREND(Calibration!$A$2:$A$4,Calibration!$B$2:$B$4,C125)</f>
        <v>416.76373760589252</v>
      </c>
      <c r="L125" s="2">
        <f>TREND(Calibration!$A$2:$A$4,Calibration!$C$2:$C$4,E125)</f>
        <v>738.40055838709736</v>
      </c>
      <c r="M125" s="2">
        <f>TREND(Calibration!$A$2:$A$4,Calibration!$D$2:$D$4,G125)</f>
        <v>499.81717882949829</v>
      </c>
    </row>
    <row r="126" spans="1:13" x14ac:dyDescent="0.25">
      <c r="A126">
        <v>620654</v>
      </c>
      <c r="B126">
        <v>14.022000309999999</v>
      </c>
      <c r="C126">
        <v>0.59509999000000002</v>
      </c>
      <c r="D126">
        <v>1345.6579589800001</v>
      </c>
      <c r="E126">
        <v>1.92250001</v>
      </c>
      <c r="F126">
        <v>9.9000003020963209E+37</v>
      </c>
      <c r="G126">
        <v>1.31120002</v>
      </c>
      <c r="H126">
        <v>9.9000003020963209E+37</v>
      </c>
      <c r="K126" s="2">
        <f>TREND(Calibration!$A$2:$A$4,Calibration!$B$2:$B$4,C126)</f>
        <v>412.03277607393653</v>
      </c>
      <c r="L126" s="2">
        <f>TREND(Calibration!$A$2:$A$4,Calibration!$C$2:$C$4,E126)</f>
        <v>755.967885894559</v>
      </c>
      <c r="M126" s="2">
        <f>TREND(Calibration!$A$2:$A$4,Calibration!$D$2:$D$4,G126)</f>
        <v>499.81717882949829</v>
      </c>
    </row>
    <row r="127" spans="1:13" x14ac:dyDescent="0.25">
      <c r="A127">
        <v>625654</v>
      </c>
      <c r="B127">
        <v>14.00300026</v>
      </c>
      <c r="C127">
        <v>0.58590001000000003</v>
      </c>
      <c r="D127">
        <v>1181.33203125</v>
      </c>
      <c r="E127">
        <v>2.0067999400000001</v>
      </c>
      <c r="F127">
        <v>9.9000003020963209E+37</v>
      </c>
      <c r="G127">
        <v>1.31449997</v>
      </c>
      <c r="H127">
        <v>9.9000003020963209E+37</v>
      </c>
      <c r="K127" s="2">
        <f>TREND(Calibration!$A$2:$A$4,Calibration!$B$2:$B$4,C127)</f>
        <v>406.30584262585364</v>
      </c>
      <c r="L127" s="2">
        <f>TREND(Calibration!$A$2:$A$4,Calibration!$C$2:$C$4,E127)</f>
        <v>789.85633342167648</v>
      </c>
      <c r="M127" s="2">
        <f>TREND(Calibration!$A$2:$A$4,Calibration!$D$2:$D$4,G127)</f>
        <v>501.17345791996399</v>
      </c>
    </row>
    <row r="128" spans="1:13" x14ac:dyDescent="0.25">
      <c r="A128">
        <v>630655</v>
      </c>
      <c r="B128">
        <v>14.074000359999999</v>
      </c>
      <c r="C128">
        <v>0.58920002000000005</v>
      </c>
      <c r="D128">
        <v>817.34301758000004</v>
      </c>
      <c r="E128">
        <v>1.90090001</v>
      </c>
      <c r="F128">
        <v>9.9000003020963209E+37</v>
      </c>
      <c r="G128">
        <v>1.31120002</v>
      </c>
      <c r="H128">
        <v>9.9000003020963209E+37</v>
      </c>
      <c r="K128" s="2">
        <f>TREND(Calibration!$A$2:$A$4,Calibration!$B$2:$B$4,C128)</f>
        <v>408.36007944463023</v>
      </c>
      <c r="L128" s="2">
        <f>TREND(Calibration!$A$2:$A$4,Calibration!$C$2:$C$4,E128)</f>
        <v>747.28471775212108</v>
      </c>
      <c r="M128" s="2">
        <f>TREND(Calibration!$A$2:$A$4,Calibration!$D$2:$D$4,G128)</f>
        <v>499.81717882949829</v>
      </c>
    </row>
    <row r="129" spans="1:13" x14ac:dyDescent="0.25">
      <c r="A129">
        <v>635654</v>
      </c>
      <c r="B129">
        <v>14.29800034</v>
      </c>
      <c r="C129">
        <v>0.58429998000000005</v>
      </c>
      <c r="D129">
        <v>739.84197998000002</v>
      </c>
      <c r="E129">
        <v>1.9506000299999999</v>
      </c>
      <c r="F129">
        <v>1208.7380371100001</v>
      </c>
      <c r="G129">
        <v>1.31659997</v>
      </c>
      <c r="H129">
        <v>9.9000003020963209E+37</v>
      </c>
      <c r="K129" s="2">
        <f>TREND(Calibration!$A$2:$A$4,Calibration!$B$2:$B$4,C129)</f>
        <v>405.30983336007961</v>
      </c>
      <c r="L129" s="2">
        <f>TREND(Calibration!$A$2:$A$4,Calibration!$C$2:$C$4,E129)</f>
        <v>767.26405249020081</v>
      </c>
      <c r="M129" s="2">
        <f>TREND(Calibration!$A$2:$A$4,Calibration!$D$2:$D$4,G129)</f>
        <v>502.03655769116597</v>
      </c>
    </row>
    <row r="130" spans="1:13" x14ac:dyDescent="0.25">
      <c r="A130">
        <v>640654</v>
      </c>
      <c r="B130">
        <v>14.411000250000001</v>
      </c>
      <c r="C130">
        <v>0.59130000999999999</v>
      </c>
      <c r="D130">
        <v>707.52398682</v>
      </c>
      <c r="E130">
        <v>1.97650003</v>
      </c>
      <c r="F130">
        <v>976.12597656000003</v>
      </c>
      <c r="G130">
        <v>1.3118000000000001</v>
      </c>
      <c r="H130">
        <v>9.9000003020963209E+37</v>
      </c>
      <c r="K130" s="2">
        <f>TREND(Calibration!$A$2:$A$4,Calibration!$B$2:$B$4,C130)</f>
        <v>409.6673108703115</v>
      </c>
      <c r="L130" s="2">
        <f>TREND(Calibration!$A$2:$A$4,Calibration!$C$2:$C$4,E130)</f>
        <v>777.67581429062398</v>
      </c>
      <c r="M130" s="2">
        <f>TREND(Calibration!$A$2:$A$4,Calibration!$D$2:$D$4,G130)</f>
        <v>500.06377054412962</v>
      </c>
    </row>
    <row r="131" spans="1:13" x14ac:dyDescent="0.25">
      <c r="A131">
        <v>645654</v>
      </c>
      <c r="B131">
        <v>14.36200047</v>
      </c>
      <c r="C131">
        <v>0.59509999000000002</v>
      </c>
      <c r="D131">
        <v>861.35699463000003</v>
      </c>
      <c r="E131">
        <v>2.09750009</v>
      </c>
      <c r="F131">
        <v>9.9000003020963209E+37</v>
      </c>
      <c r="G131">
        <v>1.3128000500000001</v>
      </c>
      <c r="H131">
        <v>1336.4110107399999</v>
      </c>
      <c r="K131" s="2">
        <f>TREND(Calibration!$A$2:$A$4,Calibration!$B$2:$B$4,C131)</f>
        <v>412.03277607393653</v>
      </c>
      <c r="L131" s="2">
        <f>TREND(Calibration!$A$2:$A$4,Calibration!$C$2:$C$4,E131)</f>
        <v>826.31765994919192</v>
      </c>
      <c r="M131" s="2">
        <f>TREND(Calibration!$A$2:$A$4,Calibration!$D$2:$D$4,G131)</f>
        <v>500.47479098517272</v>
      </c>
    </row>
    <row r="132" spans="1:13" x14ac:dyDescent="0.25">
      <c r="A132">
        <v>650654</v>
      </c>
      <c r="B132">
        <v>14.211000439999999</v>
      </c>
      <c r="C132">
        <v>0.59840000000000004</v>
      </c>
      <c r="D132">
        <v>1084.1159668</v>
      </c>
      <c r="E132">
        <v>2.1531000100000002</v>
      </c>
      <c r="F132">
        <v>9.9000003020963209E+37</v>
      </c>
      <c r="G132">
        <v>1.31500006</v>
      </c>
      <c r="H132">
        <v>1344.4499511700001</v>
      </c>
      <c r="K132" s="2">
        <f>TREND(Calibration!$A$2:$A$4,Calibration!$B$2:$B$4,C132)</f>
        <v>414.08701289271312</v>
      </c>
      <c r="L132" s="2">
        <f>TREND(Calibration!$A$2:$A$4,Calibration!$C$2:$C$4,E132)</f>
        <v>848.66874578558509</v>
      </c>
      <c r="M132" s="2">
        <f>TREND(Calibration!$A$2:$A$4,Calibration!$D$2:$D$4,G132)</f>
        <v>501.37899485547848</v>
      </c>
    </row>
    <row r="133" spans="1:13" x14ac:dyDescent="0.25">
      <c r="A133">
        <v>655654</v>
      </c>
      <c r="B133">
        <v>14.02900028</v>
      </c>
      <c r="C133">
        <v>0.59509999000000002</v>
      </c>
      <c r="D133">
        <v>9.9000003020963209E+37</v>
      </c>
      <c r="E133">
        <v>2.0608000799999999</v>
      </c>
      <c r="F133">
        <v>1261.5279541</v>
      </c>
      <c r="G133">
        <v>1.32149994</v>
      </c>
      <c r="H133">
        <v>9.9000003020963209E+37</v>
      </c>
      <c r="K133" s="2">
        <f>TREND(Calibration!$A$2:$A$4,Calibration!$B$2:$B$4,C133)</f>
        <v>412.03277607393653</v>
      </c>
      <c r="L133" s="2">
        <f>TREND(Calibration!$A$2:$A$4,Calibration!$C$2:$C$4,E133)</f>
        <v>811.56431005756451</v>
      </c>
      <c r="M133" s="2">
        <f>TREND(Calibration!$A$2:$A$4,Calibration!$D$2:$D$4,G133)</f>
        <v>504.05044482730739</v>
      </c>
    </row>
    <row r="134" spans="1:13" x14ac:dyDescent="0.25">
      <c r="A134">
        <v>660654</v>
      </c>
      <c r="B134">
        <v>13.92199993</v>
      </c>
      <c r="C134">
        <v>0.58429998000000005</v>
      </c>
      <c r="D134">
        <v>1183.5780029299999</v>
      </c>
      <c r="E134">
        <v>2.1212999799999999</v>
      </c>
      <c r="F134">
        <v>9.9000003020963209E+37</v>
      </c>
      <c r="G134">
        <v>1.3230999699999999</v>
      </c>
      <c r="H134">
        <v>9.9000003020963209E+37</v>
      </c>
      <c r="K134" s="2">
        <f>TREND(Calibration!$A$2:$A$4,Calibration!$B$2:$B$4,C134)</f>
        <v>405.30983336007961</v>
      </c>
      <c r="L134" s="2">
        <f>TREND(Calibration!$A$2:$A$4,Calibration!$C$2:$C$4,E134)</f>
        <v>835.8851806270402</v>
      </c>
      <c r="M134" s="2">
        <f>TREND(Calibration!$A$2:$A$4,Calibration!$D$2:$D$4,G134)</f>
        <v>504.70805698298182</v>
      </c>
    </row>
    <row r="135" spans="1:13" x14ac:dyDescent="0.25">
      <c r="A135">
        <v>665654</v>
      </c>
      <c r="B135">
        <v>13.82699966</v>
      </c>
      <c r="C135">
        <v>0.58490001999999996</v>
      </c>
      <c r="D135">
        <v>885.09698486000002</v>
      </c>
      <c r="E135">
        <v>2.1066999399999999</v>
      </c>
      <c r="F135">
        <v>9.9000003020963209E+37</v>
      </c>
      <c r="G135">
        <v>1.32360005</v>
      </c>
      <c r="H135">
        <v>9.9000003020963209E+37</v>
      </c>
      <c r="K135" s="2">
        <f>TREND(Calibration!$A$2:$A$4,Calibration!$B$2:$B$4,C135)</f>
        <v>405.68335473145078</v>
      </c>
      <c r="L135" s="2">
        <f>TREND(Calibration!$A$2:$A$4,Calibration!$C$2:$C$4,E135)</f>
        <v>830.0159860804514</v>
      </c>
      <c r="M135" s="2">
        <f>TREND(Calibration!$A$2:$A$4,Calibration!$D$2:$D$4,G135)</f>
        <v>504.91358980849736</v>
      </c>
    </row>
    <row r="136" spans="1:13" x14ac:dyDescent="0.25">
      <c r="A136">
        <v>670654</v>
      </c>
      <c r="B136">
        <v>13.930999760000001</v>
      </c>
      <c r="C136">
        <v>0.58109999000000001</v>
      </c>
      <c r="D136">
        <v>658.05798340000001</v>
      </c>
      <c r="E136">
        <v>2.0727000200000001</v>
      </c>
      <c r="F136">
        <v>1052.70605469</v>
      </c>
      <c r="G136">
        <v>1.3269000099999999</v>
      </c>
      <c r="H136">
        <v>9.9000003020963209E+37</v>
      </c>
      <c r="K136" s="2">
        <f>TREND(Calibration!$A$2:$A$4,Calibration!$B$2:$B$4,C136)</f>
        <v>403.31785840311983</v>
      </c>
      <c r="L136" s="2">
        <f>TREND(Calibration!$A$2:$A$4,Calibration!$C$2:$C$4,E136)</f>
        <v>816.34806838649615</v>
      </c>
      <c r="M136" s="2">
        <f>TREND(Calibration!$A$2:$A$4,Calibration!$D$2:$D$4,G136)</f>
        <v>506.26987300896201</v>
      </c>
    </row>
    <row r="137" spans="1:13" x14ac:dyDescent="0.25">
      <c r="A137">
        <v>675654</v>
      </c>
      <c r="B137">
        <v>14.05500031</v>
      </c>
      <c r="C137">
        <v>0.58539998999999998</v>
      </c>
      <c r="D137">
        <v>773.90698241999996</v>
      </c>
      <c r="E137">
        <v>2.1315000099999999</v>
      </c>
      <c r="F137">
        <v>890.24700928000004</v>
      </c>
      <c r="G137">
        <v>1.3279999499999999</v>
      </c>
      <c r="H137">
        <v>9.9000003020963209E+37</v>
      </c>
      <c r="K137" s="2">
        <f>TREND(Calibration!$A$2:$A$4,Calibration!$B$2:$B$4,C137)</f>
        <v>405.99458311629922</v>
      </c>
      <c r="L137" s="2">
        <f>TREND(Calibration!$A$2:$A$4,Calibration!$C$2:$C$4,E137)</f>
        <v>839.98557764314717</v>
      </c>
      <c r="M137" s="2">
        <f>TREND(Calibration!$A$2:$A$4,Calibration!$D$2:$D$4,G137)</f>
        <v>506.72194822912206</v>
      </c>
    </row>
    <row r="138" spans="1:13" x14ac:dyDescent="0.25">
      <c r="A138">
        <v>680654</v>
      </c>
      <c r="B138">
        <v>14.14299965</v>
      </c>
      <c r="C138">
        <v>0.59030002000000004</v>
      </c>
      <c r="D138">
        <v>916.53399658000001</v>
      </c>
      <c r="E138">
        <v>2.1152999399999999</v>
      </c>
      <c r="F138">
        <v>9.9000003020963209E+37</v>
      </c>
      <c r="G138">
        <v>1.3269000099999999</v>
      </c>
      <c r="H138">
        <v>1257.5500488299999</v>
      </c>
      <c r="K138" s="2">
        <f>TREND(Calibration!$A$2:$A$4,Calibration!$B$2:$B$4,C138)</f>
        <v>409.04482297590869</v>
      </c>
      <c r="L138" s="2">
        <f>TREND(Calibration!$A$2:$A$4,Calibration!$C$2:$C$4,E138)</f>
        <v>833.473173396422</v>
      </c>
      <c r="M138" s="2">
        <f>TREND(Calibration!$A$2:$A$4,Calibration!$D$2:$D$4,G138)</f>
        <v>506.26987300896201</v>
      </c>
    </row>
    <row r="139" spans="1:13" x14ac:dyDescent="0.25">
      <c r="A139">
        <v>685655</v>
      </c>
      <c r="B139">
        <v>14.295000079999999</v>
      </c>
      <c r="C139">
        <v>0.59079999000000005</v>
      </c>
      <c r="D139">
        <v>1146.2879638700001</v>
      </c>
      <c r="E139">
        <v>2.1282999500000002</v>
      </c>
      <c r="F139">
        <v>9.9000003020963209E+37</v>
      </c>
      <c r="G139">
        <v>1.3273999700000001</v>
      </c>
      <c r="H139">
        <v>1306.5</v>
      </c>
      <c r="K139" s="2">
        <f>TREND(Calibration!$A$2:$A$4,Calibration!$B$2:$B$4,C139)</f>
        <v>409.35605136075714</v>
      </c>
      <c r="L139" s="2">
        <f>TREND(Calibration!$A$2:$A$4,Calibration!$C$2:$C$4,E139)</f>
        <v>838.69915824287466</v>
      </c>
      <c r="M139" s="2">
        <f>TREND(Calibration!$A$2:$A$4,Calibration!$D$2:$D$4,G139)</f>
        <v>506.47535651449073</v>
      </c>
    </row>
    <row r="140" spans="1:13" x14ac:dyDescent="0.25">
      <c r="A140">
        <v>690654</v>
      </c>
      <c r="B140">
        <v>14.28199959</v>
      </c>
      <c r="C140">
        <v>0.59189999000000004</v>
      </c>
      <c r="D140">
        <v>1147.38903809</v>
      </c>
      <c r="E140">
        <v>2.0969998799999998</v>
      </c>
      <c r="F140">
        <v>9.9000003020963209E+37</v>
      </c>
      <c r="G140">
        <v>1.32579994</v>
      </c>
      <c r="H140">
        <v>1295.85095215</v>
      </c>
      <c r="K140" s="2">
        <f>TREND(Calibration!$A$2:$A$4,Calibration!$B$2:$B$4,C140)</f>
        <v>410.04079489203559</v>
      </c>
      <c r="L140" s="2">
        <f>TREND(Calibration!$A$2:$A$4,Calibration!$C$2:$C$4,E140)</f>
        <v>826.11657626694512</v>
      </c>
      <c r="M140" s="2">
        <f>TREND(Calibration!$A$2:$A$4,Calibration!$D$2:$D$4,G140)</f>
        <v>505.8177443588163</v>
      </c>
    </row>
    <row r="141" spans="1:13" x14ac:dyDescent="0.25">
      <c r="A141">
        <v>695655</v>
      </c>
      <c r="B141">
        <v>14.180999760000001</v>
      </c>
      <c r="C141">
        <v>0.59130000999999999</v>
      </c>
      <c r="D141">
        <v>9.9000003020963209E+37</v>
      </c>
      <c r="E141">
        <v>2.1159000400000001</v>
      </c>
      <c r="F141">
        <v>9.9000003020963209E+37</v>
      </c>
      <c r="G141">
        <v>1.3285000300000001</v>
      </c>
      <c r="H141">
        <v>9.9000003020963209E+37</v>
      </c>
      <c r="K141" s="2">
        <f>TREND(Calibration!$A$2:$A$4,Calibration!$B$2:$B$4,C141)</f>
        <v>409.6673108703115</v>
      </c>
      <c r="L141" s="2">
        <f>TREND(Calibration!$A$2:$A$4,Calibration!$C$2:$C$4,E141)</f>
        <v>833.71441271134233</v>
      </c>
      <c r="M141" s="2">
        <f>TREND(Calibration!$A$2:$A$4,Calibration!$D$2:$D$4,G141)</f>
        <v>506.92748105463761</v>
      </c>
    </row>
    <row r="142" spans="1:13" x14ac:dyDescent="0.25">
      <c r="A142">
        <v>700654</v>
      </c>
      <c r="B142">
        <v>14.03499985</v>
      </c>
      <c r="C142">
        <v>0.58700001000000002</v>
      </c>
      <c r="D142">
        <v>1163.5789794899999</v>
      </c>
      <c r="E142">
        <v>2.0408000899999998</v>
      </c>
      <c r="F142">
        <v>9.9000003020963209E+37</v>
      </c>
      <c r="G142">
        <v>1.3316999700000001</v>
      </c>
      <c r="H142">
        <v>9.9000003020963209E+37</v>
      </c>
      <c r="K142" s="2">
        <f>TREND(Calibration!$A$2:$A$4,Calibration!$B$2:$B$4,C142)</f>
        <v>406.9905861571321</v>
      </c>
      <c r="L142" s="2">
        <f>TREND(Calibration!$A$2:$A$4,Calibration!$C$2:$C$4,E142)</f>
        <v>803.52434357529251</v>
      </c>
      <c r="M142" s="2">
        <f>TREND(Calibration!$A$2:$A$4,Calibration!$D$2:$D$4,G142)</f>
        <v>508.24265604599964</v>
      </c>
    </row>
    <row r="143" spans="1:13" x14ac:dyDescent="0.25">
      <c r="A143">
        <v>705655</v>
      </c>
      <c r="B143">
        <v>13.97000027</v>
      </c>
      <c r="C143">
        <v>0.59840000000000004</v>
      </c>
      <c r="D143">
        <v>504.85501098999998</v>
      </c>
      <c r="E143">
        <v>2.13100004</v>
      </c>
      <c r="F143">
        <v>9.9000003020963209E+37</v>
      </c>
      <c r="G143">
        <v>1.3334000100000001</v>
      </c>
      <c r="H143">
        <v>9.9000003020963209E+37</v>
      </c>
      <c r="K143" s="2">
        <f>TREND(Calibration!$A$2:$A$4,Calibration!$B$2:$B$4,C143)</f>
        <v>414.08701289271312</v>
      </c>
      <c r="L143" s="2">
        <f>TREND(Calibration!$A$2:$A$4,Calibration!$C$2:$C$4,E143)</f>
        <v>839.78459044054648</v>
      </c>
      <c r="M143" s="2">
        <f>TREND(Calibration!$A$2:$A$4,Calibration!$D$2:$D$4,G143)</f>
        <v>508.94137230077786</v>
      </c>
    </row>
    <row r="144" spans="1:13" x14ac:dyDescent="0.25">
      <c r="A144">
        <v>710656</v>
      </c>
      <c r="B144">
        <v>13.84399986</v>
      </c>
      <c r="C144">
        <v>0.58539998999999998</v>
      </c>
      <c r="D144">
        <v>1318.3530273399999</v>
      </c>
      <c r="E144">
        <v>2.0985999099999999</v>
      </c>
      <c r="F144">
        <v>9.9000003020963209E+37</v>
      </c>
      <c r="G144">
        <v>1.3377000100000001</v>
      </c>
      <c r="H144">
        <v>9.9000003020963209E+37</v>
      </c>
      <c r="K144" s="2">
        <f>TREND(Calibration!$A$2:$A$4,Calibration!$B$2:$B$4,C144)</f>
        <v>405.99458311629922</v>
      </c>
      <c r="L144" s="2">
        <f>TREND(Calibration!$A$2:$A$4,Calibration!$C$2:$C$4,E144)</f>
        <v>826.75978596708148</v>
      </c>
      <c r="M144" s="2">
        <f>TREND(Calibration!$A$2:$A$4,Calibration!$D$2:$D$4,G144)</f>
        <v>510.70867183228677</v>
      </c>
    </row>
    <row r="145" spans="1:13" x14ac:dyDescent="0.25">
      <c r="A145">
        <v>715656</v>
      </c>
      <c r="B145">
        <v>13.817999840000001</v>
      </c>
      <c r="C145">
        <v>0.58270001000000005</v>
      </c>
      <c r="D145">
        <v>807.27697753999996</v>
      </c>
      <c r="E145">
        <v>2.1294000099999999</v>
      </c>
      <c r="F145">
        <v>9.9000003020963209E+37</v>
      </c>
      <c r="G145">
        <v>1.3354999999999999</v>
      </c>
      <c r="H145">
        <v>9.9000003020963209E+37</v>
      </c>
      <c r="K145" s="2">
        <f>TREND(Calibration!$A$2:$A$4,Calibration!$B$2:$B$4,C145)</f>
        <v>404.3138614439527</v>
      </c>
      <c r="L145" s="2">
        <f>TREND(Calibration!$A$2:$A$4,Calibration!$C$2:$C$4,E145)</f>
        <v>839.14138074041011</v>
      </c>
      <c r="M145" s="2">
        <f>TREND(Calibration!$A$2:$A$4,Calibration!$D$2:$D$4,G145)</f>
        <v>509.80446796198089</v>
      </c>
    </row>
    <row r="146" spans="1:13" x14ac:dyDescent="0.25">
      <c r="A146">
        <v>720656</v>
      </c>
      <c r="B146">
        <v>13.930999760000001</v>
      </c>
      <c r="C146">
        <v>0.58319997999999995</v>
      </c>
      <c r="D146">
        <v>829.33099364999998</v>
      </c>
      <c r="E146">
        <v>2.1180000300000001</v>
      </c>
      <c r="F146">
        <v>1083.81994629</v>
      </c>
      <c r="G146">
        <v>1.3403999799999999</v>
      </c>
      <c r="H146">
        <v>9.9000003020963209E+37</v>
      </c>
      <c r="K146" s="2">
        <f>TREND(Calibration!$A$2:$A$4,Calibration!$B$2:$B$4,C146)</f>
        <v>404.62508982880109</v>
      </c>
      <c r="L146" s="2">
        <f>TREND(Calibration!$A$2:$A$4,Calibration!$C$2:$C$4,E146)</f>
        <v>834.55860559409416</v>
      </c>
      <c r="M146" s="2">
        <f>TREND(Calibration!$A$2:$A$4,Calibration!$D$2:$D$4,G146)</f>
        <v>511.81835920812114</v>
      </c>
    </row>
    <row r="147" spans="1:13" x14ac:dyDescent="0.25">
      <c r="A147">
        <v>725657</v>
      </c>
      <c r="B147">
        <v>14.083999629999999</v>
      </c>
      <c r="C147">
        <v>0.57950002</v>
      </c>
      <c r="D147">
        <v>821.15197753999996</v>
      </c>
      <c r="E147">
        <v>2.0964000199999999</v>
      </c>
      <c r="F147">
        <v>900.98699951000003</v>
      </c>
      <c r="G147">
        <v>1.3398000000000001</v>
      </c>
      <c r="H147">
        <v>9.9000003020963209E+37</v>
      </c>
      <c r="K147" s="2">
        <f>TREND(Calibration!$A$2:$A$4,Calibration!$B$2:$B$4,C147)</f>
        <v>402.32188648699292</v>
      </c>
      <c r="L147" s="2">
        <f>TREND(Calibration!$A$2:$A$4,Calibration!$C$2:$C$4,E147)</f>
        <v>825.8754334316709</v>
      </c>
      <c r="M147" s="2">
        <f>TREND(Calibration!$A$2:$A$4,Calibration!$D$2:$D$4,G147)</f>
        <v>511.57176749348992</v>
      </c>
    </row>
    <row r="148" spans="1:13" x14ac:dyDescent="0.25">
      <c r="A148">
        <v>730657</v>
      </c>
      <c r="B148">
        <v>14.26599979</v>
      </c>
      <c r="C148">
        <v>0.59189999000000004</v>
      </c>
      <c r="D148">
        <v>812.03900146000001</v>
      </c>
      <c r="E148">
        <v>2.1159000400000001</v>
      </c>
      <c r="F148">
        <v>853.82702637</v>
      </c>
      <c r="G148">
        <v>1.3398000000000001</v>
      </c>
      <c r="H148">
        <v>9.9000003020963209E+37</v>
      </c>
      <c r="K148" s="2">
        <f>TREND(Calibration!$A$2:$A$4,Calibration!$B$2:$B$4,C148)</f>
        <v>410.04079489203559</v>
      </c>
      <c r="L148" s="2">
        <f>TREND(Calibration!$A$2:$A$4,Calibration!$C$2:$C$4,E148)</f>
        <v>833.71441271134233</v>
      </c>
      <c r="M148" s="2">
        <f>TREND(Calibration!$A$2:$A$4,Calibration!$D$2:$D$4,G148)</f>
        <v>511.57176749348992</v>
      </c>
    </row>
    <row r="149" spans="1:13" x14ac:dyDescent="0.25">
      <c r="A149">
        <v>735657</v>
      </c>
      <c r="B149">
        <v>14.36900043</v>
      </c>
      <c r="C149">
        <v>0.59030002000000004</v>
      </c>
      <c r="D149">
        <v>951.99401854999996</v>
      </c>
      <c r="E149">
        <v>2.0775001</v>
      </c>
      <c r="F149">
        <v>934.54101562000005</v>
      </c>
      <c r="G149">
        <v>1.3415000399999999</v>
      </c>
      <c r="H149">
        <v>9.9000003020963209E+37</v>
      </c>
      <c r="K149" s="2">
        <f>TREND(Calibration!$A$2:$A$4,Calibration!$B$2:$B$4,C149)</f>
        <v>409.04482297590869</v>
      </c>
      <c r="L149" s="2">
        <f>TREND(Calibration!$A$2:$A$4,Calibration!$C$2:$C$4,E149)</f>
        <v>818.27769346691991</v>
      </c>
      <c r="M149" s="2">
        <f>TREND(Calibration!$A$2:$A$4,Calibration!$D$2:$D$4,G149)</f>
        <v>512.27048374826802</v>
      </c>
    </row>
    <row r="150" spans="1:13" x14ac:dyDescent="0.25">
      <c r="A150">
        <v>740656</v>
      </c>
      <c r="B150">
        <v>14.350000380000001</v>
      </c>
      <c r="C150">
        <v>0.59570003000000005</v>
      </c>
      <c r="D150">
        <v>1029.1369628899999</v>
      </c>
      <c r="E150">
        <v>2.0592000499999998</v>
      </c>
      <c r="F150">
        <v>1026.0340576200001</v>
      </c>
      <c r="G150">
        <v>1.3415000399999999</v>
      </c>
      <c r="H150">
        <v>9.9000003020963209E+37</v>
      </c>
      <c r="K150" s="2">
        <f>TREND(Calibration!$A$2:$A$4,Calibration!$B$2:$B$4,C150)</f>
        <v>412.40629744530776</v>
      </c>
      <c r="L150" s="2">
        <f>TREND(Calibration!$A$2:$A$4,Calibration!$C$2:$C$4,E150)</f>
        <v>810.92110035742814</v>
      </c>
      <c r="M150" s="2">
        <f>TREND(Calibration!$A$2:$A$4,Calibration!$D$2:$D$4,G150)</f>
        <v>512.27048374826802</v>
      </c>
    </row>
    <row r="151" spans="1:13" x14ac:dyDescent="0.25">
      <c r="A151">
        <v>745657</v>
      </c>
      <c r="B151">
        <v>14.164999959999999</v>
      </c>
      <c r="C151">
        <v>0.58539998999999998</v>
      </c>
      <c r="D151">
        <v>9.9000003020963209E+37</v>
      </c>
      <c r="E151">
        <v>2.0408000899999998</v>
      </c>
      <c r="F151">
        <v>807.40399170000001</v>
      </c>
      <c r="G151">
        <v>1.3489999800000001</v>
      </c>
      <c r="H151">
        <v>9.9000003020963209E+37</v>
      </c>
      <c r="K151" s="2">
        <f>TREND(Calibration!$A$2:$A$4,Calibration!$B$2:$B$4,C151)</f>
        <v>405.99458311629922</v>
      </c>
      <c r="L151" s="2">
        <f>TREND(Calibration!$A$2:$A$4,Calibration!$C$2:$C$4,E151)</f>
        <v>803.52434357529251</v>
      </c>
      <c r="M151" s="2">
        <f>TREND(Calibration!$A$2:$A$4,Calibration!$D$2:$D$4,G151)</f>
        <v>515.35295827113907</v>
      </c>
    </row>
    <row r="152" spans="1:13" x14ac:dyDescent="0.25">
      <c r="A152">
        <v>750657</v>
      </c>
      <c r="B152">
        <v>14.08100033</v>
      </c>
      <c r="C152">
        <v>0.58969998000000001</v>
      </c>
      <c r="D152">
        <v>594.88000488</v>
      </c>
      <c r="E152">
        <v>2.0316000000000001</v>
      </c>
      <c r="F152">
        <v>9.9000003020963209E+37</v>
      </c>
      <c r="G152">
        <v>1.3489999800000001</v>
      </c>
      <c r="H152">
        <v>1231.1939697299999</v>
      </c>
      <c r="K152" s="2">
        <f>TREND(Calibration!$A$2:$A$4,Calibration!$B$2:$B$4,C152)</f>
        <v>408.67130160453746</v>
      </c>
      <c r="L152" s="2">
        <f>TREND(Calibration!$A$2:$A$4,Calibration!$C$2:$C$4,E152)</f>
        <v>799.82592096438702</v>
      </c>
      <c r="M152" s="2">
        <f>TREND(Calibration!$A$2:$A$4,Calibration!$D$2:$D$4,G152)</f>
        <v>515.35295827113907</v>
      </c>
    </row>
    <row r="153" spans="1:13" x14ac:dyDescent="0.25">
      <c r="A153">
        <v>755654</v>
      </c>
      <c r="B153">
        <v>13.96700001</v>
      </c>
      <c r="C153">
        <v>0.58380001999999998</v>
      </c>
      <c r="D153">
        <v>9.9000003020963209E+37</v>
      </c>
      <c r="E153">
        <v>1.98459995</v>
      </c>
      <c r="F153">
        <v>1273.4770507799999</v>
      </c>
      <c r="G153">
        <v>1.34850001</v>
      </c>
      <c r="H153">
        <v>9.9000003020963209E+37</v>
      </c>
      <c r="K153" s="2">
        <f>TREND(Calibration!$A$2:$A$4,Calibration!$B$2:$B$4,C153)</f>
        <v>404.99861120017232</v>
      </c>
      <c r="L153" s="2">
        <f>TREND(Calibration!$A$2:$A$4,Calibration!$C$2:$C$4,E153)</f>
        <v>780.93197018415617</v>
      </c>
      <c r="M153" s="2">
        <f>TREND(Calibration!$A$2:$A$4,Calibration!$D$2:$D$4,G153)</f>
        <v>515.14747065561141</v>
      </c>
    </row>
    <row r="154" spans="1:13" x14ac:dyDescent="0.25">
      <c r="A154">
        <v>760654</v>
      </c>
      <c r="B154">
        <v>13.914999959999999</v>
      </c>
      <c r="C154">
        <v>0.58969998000000001</v>
      </c>
      <c r="D154">
        <v>555.85400390999996</v>
      </c>
      <c r="E154">
        <v>1.8868999500000001</v>
      </c>
      <c r="F154">
        <v>9.9000003020963209E+37</v>
      </c>
      <c r="G154">
        <v>1.3506</v>
      </c>
      <c r="H154">
        <v>1134.68395996</v>
      </c>
      <c r="K154" s="2">
        <f>TREND(Calibration!$A$2:$A$4,Calibration!$B$2:$B$4,C154)</f>
        <v>408.67130160453746</v>
      </c>
      <c r="L154" s="2">
        <f>TREND(Calibration!$A$2:$A$4,Calibration!$C$2:$C$4,E154)</f>
        <v>741.65671428062956</v>
      </c>
      <c r="M154" s="2">
        <f>TREND(Calibration!$A$2:$A$4,Calibration!$D$2:$D$4,G154)</f>
        <v>516.01056631681456</v>
      </c>
    </row>
    <row r="155" spans="1:13" x14ac:dyDescent="0.25">
      <c r="A155">
        <v>765654</v>
      </c>
      <c r="B155">
        <v>13.86900043</v>
      </c>
      <c r="C155">
        <v>0.58649998999999997</v>
      </c>
      <c r="D155">
        <v>9.9000003020963209E+37</v>
      </c>
      <c r="E155">
        <v>1.87390006</v>
      </c>
      <c r="F155">
        <v>9.9000003020963209E+37</v>
      </c>
      <c r="G155">
        <v>1.35169995</v>
      </c>
      <c r="H155">
        <v>9.9000003020963209E+37</v>
      </c>
      <c r="K155" s="2">
        <f>TREND(Calibration!$A$2:$A$4,Calibration!$B$2:$B$4,C155)</f>
        <v>406.67932664757768</v>
      </c>
      <c r="L155" s="2">
        <f>TREND(Calibration!$A$2:$A$4,Calibration!$C$2:$C$4,E155)</f>
        <v>736.43077767400007</v>
      </c>
      <c r="M155" s="2">
        <f>TREND(Calibration!$A$2:$A$4,Calibration!$D$2:$D$4,G155)</f>
        <v>516.46264564697344</v>
      </c>
    </row>
    <row r="156" spans="1:13" x14ac:dyDescent="0.25">
      <c r="A156">
        <v>770655</v>
      </c>
      <c r="B156">
        <v>14.00899982</v>
      </c>
      <c r="C156">
        <v>0.58050000999999996</v>
      </c>
      <c r="D156">
        <v>531.22302246000004</v>
      </c>
      <c r="E156">
        <v>1.87450004</v>
      </c>
      <c r="F156">
        <v>1299.6330566399999</v>
      </c>
      <c r="G156">
        <v>1.3501000400000001</v>
      </c>
      <c r="H156">
        <v>9.9000003020963209E+37</v>
      </c>
      <c r="K156" s="2">
        <f>TREND(Calibration!$A$2:$A$4,Calibration!$B$2:$B$4,C156)</f>
        <v>402.94437438139573</v>
      </c>
      <c r="L156" s="2">
        <f>TREND(Calibration!$A$2:$A$4,Calibration!$C$2:$C$4,E156)</f>
        <v>736.67196874909735</v>
      </c>
      <c r="M156" s="2">
        <f>TREND(Calibration!$A$2:$A$4,Calibration!$D$2:$D$4,G156)</f>
        <v>515.80508281128596</v>
      </c>
    </row>
    <row r="157" spans="1:13" x14ac:dyDescent="0.25">
      <c r="A157">
        <v>775654</v>
      </c>
      <c r="B157">
        <v>14.18999958</v>
      </c>
      <c r="C157">
        <v>0.58380001999999998</v>
      </c>
      <c r="D157">
        <v>437.30599976000002</v>
      </c>
      <c r="E157">
        <v>1.8205000200000001</v>
      </c>
      <c r="F157">
        <v>1044.2039794899999</v>
      </c>
      <c r="G157">
        <v>1.3511999800000001</v>
      </c>
      <c r="H157">
        <v>1358.4610595700001</v>
      </c>
      <c r="K157" s="2">
        <f>TREND(Calibration!$A$2:$A$4,Calibration!$B$2:$B$4,C157)</f>
        <v>404.99861120017232</v>
      </c>
      <c r="L157" s="2">
        <f>TREND(Calibration!$A$2:$A$4,Calibration!$C$2:$C$4,E157)</f>
        <v>714.96404035303226</v>
      </c>
      <c r="M157" s="2">
        <f>TREND(Calibration!$A$2:$A$4,Calibration!$D$2:$D$4,G157)</f>
        <v>516.2571580314459</v>
      </c>
    </row>
    <row r="158" spans="1:13" x14ac:dyDescent="0.25">
      <c r="A158">
        <v>780654</v>
      </c>
      <c r="B158">
        <v>14.34300041</v>
      </c>
      <c r="C158">
        <v>0.59079999000000005</v>
      </c>
      <c r="D158">
        <v>690.68499756000006</v>
      </c>
      <c r="E158">
        <v>1.80910003</v>
      </c>
      <c r="F158">
        <v>1196.7879638700001</v>
      </c>
      <c r="G158">
        <v>1.3538999599999999</v>
      </c>
      <c r="H158">
        <v>9.9000003020963209E+37</v>
      </c>
      <c r="K158" s="2">
        <f>TREND(Calibration!$A$2:$A$4,Calibration!$B$2:$B$4,C158)</f>
        <v>409.35605136075714</v>
      </c>
      <c r="L158" s="2">
        <f>TREND(Calibration!$A$2:$A$4,Calibration!$C$2:$C$4,E158)</f>
        <v>710.38126118673085</v>
      </c>
      <c r="M158" s="2">
        <f>TREND(Calibration!$A$2:$A$4,Calibration!$D$2:$D$4,G158)</f>
        <v>517.36684951727921</v>
      </c>
    </row>
    <row r="159" spans="1:13" x14ac:dyDescent="0.25">
      <c r="A159">
        <v>785656</v>
      </c>
      <c r="B159">
        <v>14.36900043</v>
      </c>
      <c r="C159">
        <v>0.58920002000000005</v>
      </c>
      <c r="D159">
        <v>9.9000003020963209E+37</v>
      </c>
      <c r="E159">
        <v>1.78919995</v>
      </c>
      <c r="F159">
        <v>544.64001465000001</v>
      </c>
      <c r="G159">
        <v>1.3532999800000001</v>
      </c>
      <c r="H159">
        <v>9.9000003020963209E+37</v>
      </c>
      <c r="K159" s="2">
        <f>TREND(Calibration!$A$2:$A$4,Calibration!$B$2:$B$4,C159)</f>
        <v>408.36007944463023</v>
      </c>
      <c r="L159" s="2">
        <f>TREND(Calibration!$A$2:$A$4,Calibration!$C$2:$C$4,E159)</f>
        <v>702.38145837710283</v>
      </c>
      <c r="M159" s="2">
        <f>TREND(Calibration!$A$2:$A$4,Calibration!$D$2:$D$4,G159)</f>
        <v>517.12025780264798</v>
      </c>
    </row>
    <row r="160" spans="1:13" x14ac:dyDescent="0.25">
      <c r="A160">
        <v>790657</v>
      </c>
      <c r="B160">
        <v>14.31700039</v>
      </c>
      <c r="C160">
        <v>0.59399997999999998</v>
      </c>
      <c r="D160">
        <v>783.12597656000003</v>
      </c>
      <c r="E160">
        <v>1.78750002</v>
      </c>
      <c r="F160">
        <v>839.31097411999997</v>
      </c>
      <c r="G160">
        <v>1.3550000200000001</v>
      </c>
      <c r="H160">
        <v>1272.8289794899999</v>
      </c>
      <c r="K160" s="2">
        <f>TREND(Calibration!$A$2:$A$4,Calibration!$B$2:$B$4,C160)</f>
        <v>411.34802631771686</v>
      </c>
      <c r="L160" s="2">
        <f>TREND(Calibration!$A$2:$A$4,Calibration!$C$2:$C$4,E160)</f>
        <v>701.69808902430771</v>
      </c>
      <c r="M160" s="2">
        <f>TREND(Calibration!$A$2:$A$4,Calibration!$D$2:$D$4,G160)</f>
        <v>517.8189740574262</v>
      </c>
    </row>
    <row r="161" spans="1:13" x14ac:dyDescent="0.25">
      <c r="A161">
        <v>795657</v>
      </c>
      <c r="B161">
        <v>14.194000239999999</v>
      </c>
      <c r="C161">
        <v>0.61350000000000005</v>
      </c>
      <c r="D161">
        <v>805.50201416000004</v>
      </c>
      <c r="E161">
        <v>1.81939995</v>
      </c>
      <c r="F161">
        <v>1252.3210449200001</v>
      </c>
      <c r="G161">
        <v>1.35549998</v>
      </c>
      <c r="H161">
        <v>1233.73400879</v>
      </c>
      <c r="K161" s="2">
        <f>TREND(Calibration!$A$2:$A$4,Calibration!$B$2:$B$4,C161)</f>
        <v>423.48667409480834</v>
      </c>
      <c r="L161" s="2">
        <f>TREND(Calibration!$A$2:$A$4,Calibration!$C$2:$C$4,E161)</f>
        <v>714.52181383551135</v>
      </c>
      <c r="M161" s="2">
        <f>TREND(Calibration!$A$2:$A$4,Calibration!$D$2:$D$4,G161)</f>
        <v>518.02445756295481</v>
      </c>
    </row>
    <row r="162" spans="1:13" x14ac:dyDescent="0.25">
      <c r="A162">
        <v>800656</v>
      </c>
      <c r="B162">
        <v>14.06700039</v>
      </c>
      <c r="C162">
        <v>0.61619997000000004</v>
      </c>
      <c r="D162">
        <v>9.9000003020963209E+37</v>
      </c>
      <c r="E162">
        <v>1.8118000000000001</v>
      </c>
      <c r="F162">
        <v>966.45599364999998</v>
      </c>
      <c r="G162">
        <v>1.35549998</v>
      </c>
      <c r="H162">
        <v>9.9000003020963209E+37</v>
      </c>
      <c r="K162" s="2">
        <f>TREND(Calibration!$A$2:$A$4,Calibration!$B$2:$B$4,C162)</f>
        <v>425.16738954221364</v>
      </c>
      <c r="L162" s="2">
        <f>TREND(Calibration!$A$2:$A$4,Calibration!$C$2:$C$4,E162)</f>
        <v>711.46664514457984</v>
      </c>
      <c r="M162" s="2">
        <f>TREND(Calibration!$A$2:$A$4,Calibration!$D$2:$D$4,G162)</f>
        <v>518.02445756295481</v>
      </c>
    </row>
    <row r="163" spans="1:13" x14ac:dyDescent="0.25">
      <c r="A163">
        <v>805656</v>
      </c>
      <c r="B163">
        <v>13.92199993</v>
      </c>
      <c r="C163">
        <v>0.61240000000000006</v>
      </c>
      <c r="D163">
        <v>1348.6829834</v>
      </c>
      <c r="E163">
        <v>1.8431999699999999</v>
      </c>
      <c r="F163">
        <v>1313.7220459</v>
      </c>
      <c r="G163">
        <v>1.3538999599999999</v>
      </c>
      <c r="H163">
        <v>9.9000003020963209E+37</v>
      </c>
      <c r="K163" s="2">
        <f>TREND(Calibration!$A$2:$A$4,Calibration!$B$2:$B$4,C163)</f>
        <v>422.80193056352988</v>
      </c>
      <c r="L163" s="2">
        <f>TREND(Calibration!$A$2:$A$4,Calibration!$C$2:$C$4,E163)</f>
        <v>724.08938677316792</v>
      </c>
      <c r="M163" s="2">
        <f>TREND(Calibration!$A$2:$A$4,Calibration!$D$2:$D$4,G163)</f>
        <v>517.36684951727921</v>
      </c>
    </row>
    <row r="164" spans="1:13" x14ac:dyDescent="0.25">
      <c r="A164">
        <v>810656</v>
      </c>
      <c r="B164">
        <v>13.82699966</v>
      </c>
      <c r="C164">
        <v>0.60000001999999997</v>
      </c>
      <c r="D164">
        <v>1011.09802246</v>
      </c>
      <c r="E164">
        <v>1.9057999800000001</v>
      </c>
      <c r="F164">
        <v>1258.3859863299999</v>
      </c>
      <c r="G164">
        <v>1.3528000099999999</v>
      </c>
      <c r="H164">
        <v>9.9000003020963209E+37</v>
      </c>
      <c r="K164" s="2">
        <f>TREND(Calibration!$A$2:$A$4,Calibration!$B$2:$B$4,C164)</f>
        <v>415.08301593354594</v>
      </c>
      <c r="L164" s="2">
        <f>TREND(Calibration!$A$2:$A$4,Calibration!$C$2:$C$4,E164)</f>
        <v>749.25449846521838</v>
      </c>
      <c r="M164" s="2">
        <f>TREND(Calibration!$A$2:$A$4,Calibration!$D$2:$D$4,G164)</f>
        <v>516.91477018712033</v>
      </c>
    </row>
    <row r="165" spans="1:13" x14ac:dyDescent="0.25">
      <c r="A165">
        <v>815670</v>
      </c>
      <c r="B165">
        <v>13.87199974</v>
      </c>
      <c r="C165">
        <v>0.60320001999999995</v>
      </c>
      <c r="D165">
        <v>377.25601196000002</v>
      </c>
      <c r="E165">
        <v>1.8880000100000001</v>
      </c>
      <c r="F165">
        <v>9.9000003020963209E+37</v>
      </c>
      <c r="G165">
        <v>1.3532999800000001</v>
      </c>
      <c r="H165">
        <v>1117.4470214800001</v>
      </c>
      <c r="K165" s="2">
        <f>TREND(Calibration!$A$2:$A$4,Calibration!$B$2:$B$4,C165)</f>
        <v>417.07499711544688</v>
      </c>
      <c r="L165" s="2">
        <f>TREND(Calibration!$A$2:$A$4,Calibration!$C$2:$C$4,E165)</f>
        <v>742.09893677816524</v>
      </c>
      <c r="M165" s="2">
        <f>TREND(Calibration!$A$2:$A$4,Calibration!$D$2:$D$4,G165)</f>
        <v>517.12025780264798</v>
      </c>
    </row>
    <row r="166" spans="1:13" x14ac:dyDescent="0.25">
      <c r="A166">
        <v>820657</v>
      </c>
      <c r="B166">
        <v>13.963000299999999</v>
      </c>
      <c r="C166">
        <v>0.61240000000000006</v>
      </c>
      <c r="D166">
        <v>671.88702393000005</v>
      </c>
      <c r="E166">
        <v>1.8588000499999999</v>
      </c>
      <c r="F166">
        <v>1263.5340576200001</v>
      </c>
      <c r="G166">
        <v>1.36469996</v>
      </c>
      <c r="H166">
        <v>1278.94299316</v>
      </c>
      <c r="K166" s="2">
        <f>TREND(Calibration!$A$2:$A$4,Calibration!$B$2:$B$4,C166)</f>
        <v>422.80193056352988</v>
      </c>
      <c r="L166" s="2">
        <f>TREND(Calibration!$A$2:$A$4,Calibration!$C$2:$C$4,E166)</f>
        <v>730.36059592481058</v>
      </c>
      <c r="M166" s="2">
        <f>TREND(Calibration!$A$2:$A$4,Calibration!$D$2:$D$4,G166)</f>
        <v>521.80564834060397</v>
      </c>
    </row>
    <row r="167" spans="1:13" x14ac:dyDescent="0.25">
      <c r="A167">
        <v>825681</v>
      </c>
      <c r="B167">
        <v>14.10900021</v>
      </c>
      <c r="C167">
        <v>0.60210001000000002</v>
      </c>
      <c r="D167">
        <v>9.9000003020963209E+37</v>
      </c>
      <c r="E167">
        <v>1.88740003</v>
      </c>
      <c r="F167">
        <v>1014.86401367</v>
      </c>
      <c r="G167">
        <v>1.3679000100000001</v>
      </c>
      <c r="H167">
        <v>9.9000003020963209E+37</v>
      </c>
      <c r="K167" s="2">
        <f>TREND(Calibration!$A$2:$A$4,Calibration!$B$2:$B$4,C167)</f>
        <v>416.39024735922732</v>
      </c>
      <c r="L167" s="2">
        <f>TREND(Calibration!$A$2:$A$4,Calibration!$C$2:$C$4,E167)</f>
        <v>741.85774570306796</v>
      </c>
      <c r="M167" s="2">
        <f>TREND(Calibration!$A$2:$A$4,Calibration!$D$2:$D$4,G167)</f>
        <v>523.120868541954</v>
      </c>
    </row>
    <row r="168" spans="1:13" x14ac:dyDescent="0.25">
      <c r="A168">
        <v>830657</v>
      </c>
      <c r="B168">
        <v>14.31999969</v>
      </c>
      <c r="C168">
        <v>0.60589999000000005</v>
      </c>
      <c r="D168">
        <v>544.07397461000005</v>
      </c>
      <c r="E168">
        <v>1.8609999399999999</v>
      </c>
      <c r="F168">
        <v>9.9000003020963209E+37</v>
      </c>
      <c r="G168">
        <v>1.3705999900000001</v>
      </c>
      <c r="H168">
        <v>1016.99700928</v>
      </c>
      <c r="K168" s="2">
        <f>TREND(Calibration!$A$2:$A$4,Calibration!$B$2:$B$4,C168)</f>
        <v>418.75571256285235</v>
      </c>
      <c r="L168" s="2">
        <f>TREND(Calibration!$A$2:$A$4,Calibration!$C$2:$C$4,E168)</f>
        <v>731.24494846022117</v>
      </c>
      <c r="M168" s="2">
        <f>TREND(Calibration!$A$2:$A$4,Calibration!$D$2:$D$4,G168)</f>
        <v>524.23056002778731</v>
      </c>
    </row>
    <row r="169" spans="1:13" x14ac:dyDescent="0.25">
      <c r="A169">
        <v>835657</v>
      </c>
      <c r="B169">
        <v>14.47900009</v>
      </c>
      <c r="C169">
        <v>0.61460000000000004</v>
      </c>
      <c r="D169">
        <v>1109.79394531</v>
      </c>
      <c r="E169">
        <v>1.88310003</v>
      </c>
      <c r="F169">
        <v>9.9000003020963209E+37</v>
      </c>
      <c r="G169">
        <v>1.3705999900000001</v>
      </c>
      <c r="H169">
        <v>1331.70495605</v>
      </c>
      <c r="K169" s="2">
        <f>TREND(Calibration!$A$2:$A$4,Calibration!$B$2:$B$4,C169)</f>
        <v>424.17141762608674</v>
      </c>
      <c r="L169" s="2">
        <f>TREND(Calibration!$A$2:$A$4,Calibration!$C$2:$C$4,E169)</f>
        <v>740.12915204508272</v>
      </c>
      <c r="M169" s="2">
        <f>TREND(Calibration!$A$2:$A$4,Calibration!$D$2:$D$4,G169)</f>
        <v>524.23056002778731</v>
      </c>
    </row>
    <row r="170" spans="1:13" x14ac:dyDescent="0.25">
      <c r="A170">
        <v>840656</v>
      </c>
      <c r="B170">
        <v>14.45400047</v>
      </c>
      <c r="C170">
        <v>0.61019999000000003</v>
      </c>
      <c r="D170">
        <v>9.9000003020963209E+37</v>
      </c>
      <c r="E170">
        <v>2.0246000300000002</v>
      </c>
      <c r="F170">
        <v>9.9000003020963209E+37</v>
      </c>
      <c r="G170">
        <v>1.3705999900000001</v>
      </c>
      <c r="H170">
        <v>9.9000003020963209E+37</v>
      </c>
      <c r="K170" s="2">
        <f>TREND(Calibration!$A$2:$A$4,Calibration!$B$2:$B$4,C170)</f>
        <v>421.43243727603175</v>
      </c>
      <c r="L170" s="2">
        <f>TREND(Calibration!$A$2:$A$4,Calibration!$C$2:$C$4,E170)</f>
        <v>797.01194334855279</v>
      </c>
      <c r="M170" s="2">
        <f>TREND(Calibration!$A$2:$A$4,Calibration!$D$2:$D$4,G170)</f>
        <v>524.23056002778731</v>
      </c>
    </row>
    <row r="171" spans="1:13" x14ac:dyDescent="0.25">
      <c r="A171">
        <v>845656</v>
      </c>
      <c r="B171">
        <v>14.31700039</v>
      </c>
      <c r="C171">
        <v>0.60159998999999997</v>
      </c>
      <c r="D171">
        <v>1138.49902344</v>
      </c>
      <c r="E171">
        <v>1.9917000499999999</v>
      </c>
      <c r="F171">
        <v>9.9000003020963209E+37</v>
      </c>
      <c r="G171">
        <v>1.3711999699999999</v>
      </c>
      <c r="H171">
        <v>9.9000003020963209E+37</v>
      </c>
      <c r="K171" s="2">
        <f>TREND(Calibration!$A$2:$A$4,Calibration!$B$2:$B$4,C171)</f>
        <v>416.07898784967284</v>
      </c>
      <c r="L171" s="2">
        <f>TREND(Calibration!$A$2:$A$4,Calibration!$C$2:$C$4,E171)</f>
        <v>783.78619991231005</v>
      </c>
      <c r="M171" s="2">
        <f>TREND(Calibration!$A$2:$A$4,Calibration!$D$2:$D$4,G171)</f>
        <v>524.47715174241864</v>
      </c>
    </row>
    <row r="172" spans="1:13" x14ac:dyDescent="0.25">
      <c r="A172">
        <v>850656</v>
      </c>
      <c r="B172">
        <v>14.14500046</v>
      </c>
      <c r="C172">
        <v>0.60430002000000005</v>
      </c>
      <c r="D172">
        <v>891.07299805000002</v>
      </c>
      <c r="E172">
        <v>2.0106000900000001</v>
      </c>
      <c r="F172">
        <v>9.9000003020963209E+37</v>
      </c>
      <c r="G172">
        <v>1.37390006</v>
      </c>
      <c r="H172">
        <v>9.9000003020963209E+37</v>
      </c>
      <c r="K172" s="2">
        <f>TREND(Calibration!$A$2:$A$4,Calibration!$B$2:$B$4,C172)</f>
        <v>417.75974064672545</v>
      </c>
      <c r="L172" s="2">
        <f>TREND(Calibration!$A$2:$A$4,Calibration!$C$2:$C$4,E172)</f>
        <v>791.38398811688421</v>
      </c>
      <c r="M172" s="2">
        <f>TREND(Calibration!$A$2:$A$4,Calibration!$D$2:$D$4,G172)</f>
        <v>525.58688843823995</v>
      </c>
    </row>
    <row r="173" spans="1:13" x14ac:dyDescent="0.25">
      <c r="A173">
        <v>855656</v>
      </c>
      <c r="B173">
        <v>14.041000370000001</v>
      </c>
      <c r="C173">
        <v>0.6038</v>
      </c>
      <c r="D173">
        <v>821.92199706999997</v>
      </c>
      <c r="E173">
        <v>1.97329998</v>
      </c>
      <c r="F173">
        <v>9.9000003020963209E+37</v>
      </c>
      <c r="G173">
        <v>1.37600005</v>
      </c>
      <c r="H173">
        <v>9.9000003020963209E+37</v>
      </c>
      <c r="K173" s="2">
        <f>TREND(Calibration!$A$2:$A$4,Calibration!$B$2:$B$4,C173)</f>
        <v>417.44848113717097</v>
      </c>
      <c r="L173" s="2">
        <f>TREND(Calibration!$A$2:$A$4,Calibration!$C$2:$C$4,E173)</f>
        <v>776.38939891033658</v>
      </c>
      <c r="M173" s="2">
        <f>TREND(Calibration!$A$2:$A$4,Calibration!$D$2:$D$4,G173)</f>
        <v>526.4499840994431</v>
      </c>
    </row>
    <row r="174" spans="1:13" x14ac:dyDescent="0.25">
      <c r="A174">
        <v>860656</v>
      </c>
      <c r="B174">
        <v>13.93700027</v>
      </c>
      <c r="C174">
        <v>0.59399997999999998</v>
      </c>
      <c r="D174">
        <v>987.57202147999999</v>
      </c>
      <c r="E174">
        <v>2.01110005</v>
      </c>
      <c r="F174">
        <v>1258.33300781</v>
      </c>
      <c r="G174">
        <v>1.3793</v>
      </c>
      <c r="H174">
        <v>9.9000003020963209E+37</v>
      </c>
      <c r="K174" s="2">
        <f>TREND(Calibration!$A$2:$A$4,Calibration!$B$2:$B$4,C174)</f>
        <v>411.34802631771686</v>
      </c>
      <c r="L174" s="2">
        <f>TREND(Calibration!$A$2:$A$4,Calibration!$C$2:$C$4,E174)</f>
        <v>791.58497129949956</v>
      </c>
      <c r="M174" s="2">
        <f>TREND(Calibration!$A$2:$A$4,Calibration!$D$2:$D$4,G174)</f>
        <v>527.80626318990892</v>
      </c>
    </row>
    <row r="175" spans="1:13" x14ac:dyDescent="0.25">
      <c r="A175">
        <v>865657</v>
      </c>
      <c r="B175">
        <v>13.897999759999999</v>
      </c>
      <c r="C175">
        <v>0.59350002000000002</v>
      </c>
      <c r="D175">
        <v>719.82897949000005</v>
      </c>
      <c r="E175">
        <v>1.9867999599999999</v>
      </c>
      <c r="F175">
        <v>1026.0389404299999</v>
      </c>
      <c r="G175">
        <v>1.38030005</v>
      </c>
      <c r="H175">
        <v>9.9000003020963209E+37</v>
      </c>
      <c r="K175" s="2">
        <f>TREND(Calibration!$A$2:$A$4,Calibration!$B$2:$B$4,C175)</f>
        <v>411.03680415780963</v>
      </c>
      <c r="L175" s="2">
        <f>TREND(Calibration!$A$2:$A$4,Calibration!$C$2:$C$4,E175)</f>
        <v>781.8163709593897</v>
      </c>
      <c r="M175" s="2">
        <f>TREND(Calibration!$A$2:$A$4,Calibration!$D$2:$D$4,G175)</f>
        <v>528.21728363095201</v>
      </c>
    </row>
    <row r="176" spans="1:13" x14ac:dyDescent="0.25">
      <c r="A176">
        <v>870657</v>
      </c>
      <c r="B176">
        <v>13.97999954</v>
      </c>
      <c r="C176">
        <v>0.58810001999999995</v>
      </c>
      <c r="D176">
        <v>857.68902588000003</v>
      </c>
      <c r="E176">
        <v>1.9188000000000001</v>
      </c>
      <c r="F176">
        <v>769.29498291000004</v>
      </c>
      <c r="G176">
        <v>1.3797999599999999</v>
      </c>
      <c r="H176">
        <v>9.9000003020963209E+37</v>
      </c>
      <c r="K176" s="2">
        <f>TREND(Calibration!$A$2:$A$4,Calibration!$B$2:$B$4,C176)</f>
        <v>407.67533591335172</v>
      </c>
      <c r="L176" s="2">
        <f>TREND(Calibration!$A$2:$A$4,Calibration!$C$2:$C$4,E176)</f>
        <v>754.48048733165615</v>
      </c>
      <c r="M176" s="2">
        <f>TREND(Calibration!$A$2:$A$4,Calibration!$D$2:$D$4,G176)</f>
        <v>528.01174669543752</v>
      </c>
    </row>
    <row r="177" spans="1:13" x14ac:dyDescent="0.25">
      <c r="A177">
        <v>875657</v>
      </c>
      <c r="B177">
        <v>14.102999690000001</v>
      </c>
      <c r="C177">
        <v>0.58429998000000005</v>
      </c>
      <c r="D177">
        <v>1174.68395996</v>
      </c>
      <c r="E177">
        <v>1.8793</v>
      </c>
      <c r="F177">
        <v>567.47198486000002</v>
      </c>
      <c r="G177">
        <v>1.38250005</v>
      </c>
      <c r="H177">
        <v>9.9000003020963209E+37</v>
      </c>
      <c r="K177" s="2">
        <f>TREND(Calibration!$A$2:$A$4,Calibration!$B$2:$B$4,C177)</f>
        <v>405.30983336007961</v>
      </c>
      <c r="L177" s="2">
        <f>TREND(Calibration!$A$2:$A$4,Calibration!$C$2:$C$4,E177)</f>
        <v>738.60154558969805</v>
      </c>
      <c r="M177" s="2">
        <f>TREND(Calibration!$A$2:$A$4,Calibration!$D$2:$D$4,G177)</f>
        <v>529.12148339125895</v>
      </c>
    </row>
    <row r="178" spans="1:13" x14ac:dyDescent="0.25">
      <c r="A178">
        <v>880657</v>
      </c>
      <c r="B178">
        <v>14.26200008</v>
      </c>
      <c r="C178">
        <v>0.58109999000000001</v>
      </c>
      <c r="D178">
        <v>998.83398437000005</v>
      </c>
      <c r="E178">
        <v>1.88310003</v>
      </c>
      <c r="F178">
        <v>524.34002685999997</v>
      </c>
      <c r="G178">
        <v>1.3835999999999999</v>
      </c>
      <c r="H178">
        <v>9.9000003020963209E+37</v>
      </c>
      <c r="K178" s="2">
        <f>TREND(Calibration!$A$2:$A$4,Calibration!$B$2:$B$4,C178)</f>
        <v>403.31785840311983</v>
      </c>
      <c r="L178" s="2">
        <f>TREND(Calibration!$A$2:$A$4,Calibration!$C$2:$C$4,E178)</f>
        <v>740.12915204508272</v>
      </c>
      <c r="M178" s="2">
        <f>TREND(Calibration!$A$2:$A$4,Calibration!$D$2:$D$4,G178)</f>
        <v>529.57356272141783</v>
      </c>
    </row>
    <row r="179" spans="1:13" x14ac:dyDescent="0.25">
      <c r="A179">
        <v>885657</v>
      </c>
      <c r="B179">
        <v>14.36200047</v>
      </c>
      <c r="C179">
        <v>0.58270001000000005</v>
      </c>
      <c r="D179">
        <v>1162.3149414100001</v>
      </c>
      <c r="E179">
        <v>1.9035999800000001</v>
      </c>
      <c r="F179">
        <v>585.57702637</v>
      </c>
      <c r="G179">
        <v>1.37759995</v>
      </c>
      <c r="H179">
        <v>1371.2829589800001</v>
      </c>
      <c r="K179" s="2">
        <f>TREND(Calibration!$A$2:$A$4,Calibration!$B$2:$B$4,C179)</f>
        <v>404.3138614439527</v>
      </c>
      <c r="L179" s="2">
        <f>TREND(Calibration!$A$2:$A$4,Calibration!$C$2:$C$4,E179)</f>
        <v>748.37010170997019</v>
      </c>
      <c r="M179" s="2">
        <f>TREND(Calibration!$A$2:$A$4,Calibration!$D$2:$D$4,G179)</f>
        <v>527.10754282513176</v>
      </c>
    </row>
    <row r="180" spans="1:13" x14ac:dyDescent="0.25">
      <c r="A180">
        <v>890656</v>
      </c>
      <c r="B180">
        <v>14.355999949999999</v>
      </c>
      <c r="C180">
        <v>0.58219999</v>
      </c>
      <c r="D180">
        <v>1101.6199951200001</v>
      </c>
      <c r="E180">
        <v>1.9392999399999999</v>
      </c>
      <c r="F180">
        <v>814.04400635000002</v>
      </c>
      <c r="G180">
        <v>1.38139999</v>
      </c>
      <c r="H180">
        <v>9.9000003020963209E+37</v>
      </c>
      <c r="K180" s="2">
        <f>TREND(Calibration!$A$2:$A$4,Calibration!$B$2:$B$4,C180)</f>
        <v>404.00260193439829</v>
      </c>
      <c r="L180" s="2">
        <f>TREND(Calibration!$A$2:$A$4,Calibration!$C$2:$C$4,E180)</f>
        <v>762.72143297655828</v>
      </c>
      <c r="M180" s="2">
        <f>TREND(Calibration!$A$2:$A$4,Calibration!$D$2:$D$4,G180)</f>
        <v>528.66935885111207</v>
      </c>
    </row>
    <row r="181" spans="1:13" x14ac:dyDescent="0.25">
      <c r="A181">
        <v>895656</v>
      </c>
      <c r="B181">
        <v>14.22900009</v>
      </c>
      <c r="C181">
        <v>0.58590001000000003</v>
      </c>
      <c r="D181">
        <v>1259.0500488299999</v>
      </c>
      <c r="E181">
        <v>1.8998999599999999</v>
      </c>
      <c r="F181">
        <v>823.55603026999995</v>
      </c>
      <c r="G181">
        <v>1.38030005</v>
      </c>
      <c r="H181">
        <v>9.9000003020963209E+37</v>
      </c>
      <c r="K181" s="2">
        <f>TREND(Calibration!$A$2:$A$4,Calibration!$B$2:$B$4,C181)</f>
        <v>406.30584262585364</v>
      </c>
      <c r="L181" s="2">
        <f>TREND(Calibration!$A$2:$A$4,Calibration!$C$2:$C$4,E181)</f>
        <v>746.88269912708199</v>
      </c>
      <c r="M181" s="2">
        <f>TREND(Calibration!$A$2:$A$4,Calibration!$D$2:$D$4,G181)</f>
        <v>528.21728363095201</v>
      </c>
    </row>
    <row r="182" spans="1:13" x14ac:dyDescent="0.25">
      <c r="A182">
        <v>900656</v>
      </c>
      <c r="B182">
        <v>14.083000180000001</v>
      </c>
      <c r="C182">
        <v>0.57840002000000001</v>
      </c>
      <c r="D182">
        <v>9.9000003020963209E+37</v>
      </c>
      <c r="E182">
        <v>1.86530006</v>
      </c>
      <c r="F182">
        <v>507.98498534999999</v>
      </c>
      <c r="G182">
        <v>1.3770999900000001</v>
      </c>
      <c r="H182">
        <v>9.9000003020963209E+37</v>
      </c>
      <c r="K182" s="2">
        <f>TREND(Calibration!$A$2:$A$4,Calibration!$B$2:$B$4,C182)</f>
        <v>401.63714295571447</v>
      </c>
      <c r="L182" s="2">
        <f>TREND(Calibration!$A$2:$A$4,Calibration!$C$2:$C$4,E182)</f>
        <v>732.97359035802947</v>
      </c>
      <c r="M182" s="2">
        <f>TREND(Calibration!$A$2:$A$4,Calibration!$D$2:$D$4,G182)</f>
        <v>526.90205931960315</v>
      </c>
    </row>
    <row r="183" spans="1:13" x14ac:dyDescent="0.25">
      <c r="A183">
        <v>905656</v>
      </c>
      <c r="B183">
        <v>13.99600029</v>
      </c>
      <c r="C183">
        <v>0.58539998999999998</v>
      </c>
      <c r="D183">
        <v>931.55902100000003</v>
      </c>
      <c r="E183">
        <v>1.8982000400000001</v>
      </c>
      <c r="F183">
        <v>638.23297118999994</v>
      </c>
      <c r="G183">
        <v>1.3787000199999999</v>
      </c>
      <c r="H183">
        <v>1196.1829834</v>
      </c>
      <c r="K183" s="2">
        <f>TREND(Calibration!$A$2:$A$4,Calibration!$B$2:$B$4,C183)</f>
        <v>405.99458311629922</v>
      </c>
      <c r="L183" s="2">
        <f>TREND(Calibration!$A$2:$A$4,Calibration!$C$2:$C$4,E183)</f>
        <v>746.19933379427221</v>
      </c>
      <c r="M183" s="2">
        <f>TREND(Calibration!$A$2:$A$4,Calibration!$D$2:$D$4,G183)</f>
        <v>527.55967147527758</v>
      </c>
    </row>
    <row r="184" spans="1:13" x14ac:dyDescent="0.25">
      <c r="A184">
        <v>910656</v>
      </c>
      <c r="B184">
        <v>13.89500046</v>
      </c>
      <c r="C184">
        <v>0.58380001999999998</v>
      </c>
      <c r="D184">
        <v>1262.1560058600001</v>
      </c>
      <c r="E184">
        <v>1.83560002</v>
      </c>
      <c r="F184">
        <v>450.07598876999998</v>
      </c>
      <c r="G184">
        <v>1.38139999</v>
      </c>
      <c r="H184">
        <v>9.9000003020963209E+37</v>
      </c>
      <c r="K184" s="2">
        <f>TREND(Calibration!$A$2:$A$4,Calibration!$B$2:$B$4,C184)</f>
        <v>404.99861120017232</v>
      </c>
      <c r="L184" s="2">
        <f>TREND(Calibration!$A$2:$A$4,Calibration!$C$2:$C$4,E184)</f>
        <v>721.03421808223641</v>
      </c>
      <c r="M184" s="2">
        <f>TREND(Calibration!$A$2:$A$4,Calibration!$D$2:$D$4,G184)</f>
        <v>528.66935885111207</v>
      </c>
    </row>
    <row r="185" spans="1:13" x14ac:dyDescent="0.25">
      <c r="A185">
        <v>915656</v>
      </c>
      <c r="B185">
        <v>13.89500046</v>
      </c>
      <c r="C185">
        <v>0.57509999999999994</v>
      </c>
      <c r="D185">
        <v>9.9000003020963209E+37</v>
      </c>
      <c r="E185">
        <v>1.86259997</v>
      </c>
      <c r="F185">
        <v>380.45999146000003</v>
      </c>
      <c r="G185">
        <v>1.3852000200000001</v>
      </c>
      <c r="H185">
        <v>9.9000003020963209E+37</v>
      </c>
      <c r="K185" s="2">
        <f>TREND(Calibration!$A$2:$A$4,Calibration!$B$2:$B$4,C185)</f>
        <v>399.58289991199666</v>
      </c>
      <c r="L185" s="2">
        <f>TREND(Calibration!$A$2:$A$4,Calibration!$C$2:$C$4,E185)</f>
        <v>731.88815816035753</v>
      </c>
      <c r="M185" s="2">
        <f>TREND(Calibration!$A$2:$A$4,Calibration!$D$2:$D$4,G185)</f>
        <v>530.23117076709343</v>
      </c>
    </row>
    <row r="186" spans="1:13" x14ac:dyDescent="0.25">
      <c r="A186">
        <v>920656</v>
      </c>
      <c r="B186">
        <v>14.027999879999999</v>
      </c>
      <c r="C186">
        <v>0.57840002000000001</v>
      </c>
      <c r="D186">
        <v>1182.86901855</v>
      </c>
      <c r="E186">
        <v>1.8387999500000001</v>
      </c>
      <c r="F186">
        <v>421.41198730000002</v>
      </c>
      <c r="G186">
        <v>1.38740003</v>
      </c>
      <c r="H186">
        <v>9.9000003020963209E+37</v>
      </c>
      <c r="K186" s="2">
        <f>TREND(Calibration!$A$2:$A$4,Calibration!$B$2:$B$4,C186)</f>
        <v>401.63714295571447</v>
      </c>
      <c r="L186" s="2">
        <f>TREND(Calibration!$A$2:$A$4,Calibration!$C$2:$C$4,E186)</f>
        <v>722.32058522270086</v>
      </c>
      <c r="M186" s="2">
        <f>TREND(Calibration!$A$2:$A$4,Calibration!$D$2:$D$4,G186)</f>
        <v>531.1353746373992</v>
      </c>
    </row>
    <row r="187" spans="1:13" x14ac:dyDescent="0.25">
      <c r="A187">
        <v>925657</v>
      </c>
      <c r="B187">
        <v>14.2159996</v>
      </c>
      <c r="C187">
        <v>0.57410002000000004</v>
      </c>
      <c r="D187">
        <v>951.17999268000005</v>
      </c>
      <c r="E187">
        <v>1.85720003</v>
      </c>
      <c r="F187">
        <v>418.88800049000002</v>
      </c>
      <c r="G187">
        <v>1.38569999</v>
      </c>
      <c r="H187">
        <v>9.9000003020963209E+37</v>
      </c>
      <c r="K187" s="2">
        <f>TREND(Calibration!$A$2:$A$4,Calibration!$B$2:$B$4,C187)</f>
        <v>398.96041824253507</v>
      </c>
      <c r="L187" s="2">
        <f>TREND(Calibration!$A$2:$A$4,Calibration!$C$2:$C$4,E187)</f>
        <v>729.71739024465955</v>
      </c>
      <c r="M187" s="2">
        <f>TREND(Calibration!$A$2:$A$4,Calibration!$D$2:$D$4,G187)</f>
        <v>530.43665838262086</v>
      </c>
    </row>
    <row r="188" spans="1:13" x14ac:dyDescent="0.25">
      <c r="A188">
        <v>930656</v>
      </c>
      <c r="B188">
        <v>14.39299965</v>
      </c>
      <c r="C188">
        <v>0.56969999999999998</v>
      </c>
      <c r="D188">
        <v>1185.8840332</v>
      </c>
      <c r="E188">
        <v>1.9165999899999999</v>
      </c>
      <c r="F188">
        <v>395.83801269999998</v>
      </c>
      <c r="G188">
        <v>1.3809000300000001</v>
      </c>
      <c r="H188">
        <v>9.9000003020963209E+37</v>
      </c>
      <c r="K188" s="2">
        <f>TREND(Calibration!$A$2:$A$4,Calibration!$B$2:$B$4,C188)</f>
        <v>396.22143166753881</v>
      </c>
      <c r="L188" s="2">
        <f>TREND(Calibration!$A$2:$A$4,Calibration!$C$2:$C$4,E188)</f>
        <v>753.59608655642251</v>
      </c>
      <c r="M188" s="2">
        <f>TREND(Calibration!$A$2:$A$4,Calibration!$D$2:$D$4,G188)</f>
        <v>528.46387534558335</v>
      </c>
    </row>
    <row r="189" spans="1:13" x14ac:dyDescent="0.25">
      <c r="A189">
        <v>935657</v>
      </c>
      <c r="B189">
        <v>14.43500042</v>
      </c>
      <c r="C189">
        <v>0.57239996999999998</v>
      </c>
      <c r="D189">
        <v>1213.1280517600001</v>
      </c>
      <c r="E189">
        <v>1.8911999500000001</v>
      </c>
      <c r="F189">
        <v>411.21798705999998</v>
      </c>
      <c r="G189">
        <v>1.3797999599999999</v>
      </c>
      <c r="H189">
        <v>9.9000003020963209E+37</v>
      </c>
      <c r="K189" s="2">
        <f>TREND(Calibration!$A$2:$A$4,Calibration!$B$2:$B$4,C189)</f>
        <v>397.90214711494417</v>
      </c>
      <c r="L189" s="2">
        <f>TREND(Calibration!$A$2:$A$4,Calibration!$C$2:$C$4,E189)</f>
        <v>743.38530793861491</v>
      </c>
      <c r="M189" s="2">
        <f>TREND(Calibration!$A$2:$A$4,Calibration!$D$2:$D$4,G189)</f>
        <v>528.01174669543752</v>
      </c>
    </row>
    <row r="190" spans="1:13" x14ac:dyDescent="0.25">
      <c r="A190">
        <v>940657</v>
      </c>
      <c r="B190">
        <v>14.35900021</v>
      </c>
      <c r="C190">
        <v>0.57620000999999998</v>
      </c>
      <c r="D190">
        <v>1067.1330566399999</v>
      </c>
      <c r="E190">
        <v>1.8782999499999999</v>
      </c>
      <c r="F190">
        <v>507.86300659</v>
      </c>
      <c r="G190">
        <v>1.38139999</v>
      </c>
      <c r="H190">
        <v>9.9000003020963209E+37</v>
      </c>
      <c r="K190" s="2">
        <f>TREND(Calibration!$A$2:$A$4,Calibration!$B$2:$B$4,C190)</f>
        <v>400.26764966821634</v>
      </c>
      <c r="L190" s="2">
        <f>TREND(Calibration!$A$2:$A$4,Calibration!$C$2:$C$4,E190)</f>
        <v>738.19952696465884</v>
      </c>
      <c r="M190" s="2">
        <f>TREND(Calibration!$A$2:$A$4,Calibration!$D$2:$D$4,G190)</f>
        <v>528.66935885111207</v>
      </c>
    </row>
    <row r="191" spans="1:13" x14ac:dyDescent="0.25">
      <c r="A191">
        <v>945668</v>
      </c>
      <c r="B191">
        <v>14.26500034</v>
      </c>
      <c r="C191">
        <v>0.57950002</v>
      </c>
      <c r="D191">
        <v>662.44299316000001</v>
      </c>
      <c r="E191">
        <v>1.98140001</v>
      </c>
      <c r="F191">
        <v>1213.3580322299999</v>
      </c>
      <c r="G191">
        <v>1.37759995</v>
      </c>
      <c r="H191">
        <v>1283.55700684</v>
      </c>
      <c r="K191" s="2">
        <f>TREND(Calibration!$A$2:$A$4,Calibration!$B$2:$B$4,C191)</f>
        <v>402.32188648699292</v>
      </c>
      <c r="L191" s="2">
        <f>TREND(Calibration!$A$2:$A$4,Calibration!$C$2:$C$4,E191)</f>
        <v>779.6455990237065</v>
      </c>
      <c r="M191" s="2">
        <f>TREND(Calibration!$A$2:$A$4,Calibration!$D$2:$D$4,G191)</f>
        <v>527.10754282513176</v>
      </c>
    </row>
    <row r="192" spans="1:13" x14ac:dyDescent="0.25">
      <c r="A192">
        <v>950657</v>
      </c>
      <c r="B192">
        <v>14.09300041</v>
      </c>
      <c r="C192">
        <v>0.58219999</v>
      </c>
      <c r="D192">
        <v>9.9000003020963209E+37</v>
      </c>
      <c r="E192">
        <v>1.90900004</v>
      </c>
      <c r="F192">
        <v>512.97302246000004</v>
      </c>
      <c r="G192">
        <v>1.3787000199999999</v>
      </c>
      <c r="H192">
        <v>9.9000003020963209E+37</v>
      </c>
      <c r="K192" s="2">
        <f>TREND(Calibration!$A$2:$A$4,Calibration!$B$2:$B$4,C192)</f>
        <v>404.00260193439829</v>
      </c>
      <c r="L192" s="2">
        <f>TREND(Calibration!$A$2:$A$4,Calibration!$C$2:$C$4,E192)</f>
        <v>750.54091786549111</v>
      </c>
      <c r="M192" s="2">
        <f>TREND(Calibration!$A$2:$A$4,Calibration!$D$2:$D$4,G192)</f>
        <v>527.55967147527758</v>
      </c>
    </row>
    <row r="193" spans="1:13" x14ac:dyDescent="0.25">
      <c r="A193">
        <v>955657</v>
      </c>
      <c r="B193">
        <v>13.99600029</v>
      </c>
      <c r="C193">
        <v>0.58969998000000001</v>
      </c>
      <c r="D193">
        <v>999.47601318</v>
      </c>
      <c r="E193">
        <v>1.80480003</v>
      </c>
      <c r="F193">
        <v>875.47399901999995</v>
      </c>
      <c r="G193">
        <v>1.38139999</v>
      </c>
      <c r="H193">
        <v>1359.69299316</v>
      </c>
      <c r="K193" s="2">
        <f>TREND(Calibration!$A$2:$A$4,Calibration!$B$2:$B$4,C193)</f>
        <v>408.67130160453746</v>
      </c>
      <c r="L193" s="2">
        <f>TREND(Calibration!$A$2:$A$4,Calibration!$C$2:$C$4,E193)</f>
        <v>708.6526675287455</v>
      </c>
      <c r="M193" s="2">
        <f>TREND(Calibration!$A$2:$A$4,Calibration!$D$2:$D$4,G193)</f>
        <v>528.66935885111207</v>
      </c>
    </row>
    <row r="194" spans="1:13" x14ac:dyDescent="0.25">
      <c r="A194">
        <v>960657</v>
      </c>
      <c r="B194">
        <v>13.8920002</v>
      </c>
      <c r="C194">
        <v>0.59399997999999998</v>
      </c>
      <c r="D194">
        <v>1047.9160156200001</v>
      </c>
      <c r="E194">
        <v>1.8162000199999999</v>
      </c>
      <c r="F194">
        <v>1250.8129882799999</v>
      </c>
      <c r="G194">
        <v>1.38030005</v>
      </c>
      <c r="H194">
        <v>9.9000003020963209E+37</v>
      </c>
      <c r="K194" s="2">
        <f>TREND(Calibration!$A$2:$A$4,Calibration!$B$2:$B$4,C194)</f>
        <v>411.34802631771686</v>
      </c>
      <c r="L194" s="2">
        <f>TREND(Calibration!$A$2:$A$4,Calibration!$C$2:$C$4,E194)</f>
        <v>713.2354466950469</v>
      </c>
      <c r="M194" s="2">
        <f>TREND(Calibration!$A$2:$A$4,Calibration!$D$2:$D$4,G194)</f>
        <v>528.21728363095201</v>
      </c>
    </row>
    <row r="195" spans="1:13" x14ac:dyDescent="0.25">
      <c r="A195">
        <v>965657</v>
      </c>
      <c r="B195">
        <v>13.833999629999999</v>
      </c>
      <c r="C195">
        <v>0.59729999</v>
      </c>
      <c r="D195">
        <v>801.30499268000005</v>
      </c>
      <c r="E195">
        <v>1.8279999499999999</v>
      </c>
      <c r="F195">
        <v>9.9000003020963209E+37</v>
      </c>
      <c r="G195">
        <v>1.38030005</v>
      </c>
      <c r="H195">
        <v>9.9000003020963209E+37</v>
      </c>
      <c r="K195" s="2">
        <f>TREND(Calibration!$A$2:$A$4,Calibration!$B$2:$B$4,C195)</f>
        <v>413.40226313649345</v>
      </c>
      <c r="L195" s="2">
        <f>TREND(Calibration!$A$2:$A$4,Calibration!$C$2:$C$4,E195)</f>
        <v>717.97900115148195</v>
      </c>
      <c r="M195" s="2">
        <f>TREND(Calibration!$A$2:$A$4,Calibration!$D$2:$D$4,G195)</f>
        <v>528.21728363095201</v>
      </c>
    </row>
    <row r="196" spans="1:13" x14ac:dyDescent="0.25">
      <c r="A196">
        <v>970656</v>
      </c>
      <c r="B196">
        <v>13.91800022</v>
      </c>
      <c r="C196">
        <v>0.60110003000000001</v>
      </c>
      <c r="D196">
        <v>729.16601562000005</v>
      </c>
      <c r="E196">
        <v>1.82319999</v>
      </c>
      <c r="F196">
        <v>9.9000003020963209E+37</v>
      </c>
      <c r="G196">
        <v>1.38030005</v>
      </c>
      <c r="H196">
        <v>9.9000003020963209E+37</v>
      </c>
      <c r="K196" s="2">
        <f>TREND(Calibration!$A$2:$A$4,Calibration!$B$2:$B$4,C196)</f>
        <v>415.76776568976561</v>
      </c>
      <c r="L196" s="2">
        <f>TREND(Calibration!$A$2:$A$4,Calibration!$C$2:$C$4,E196)</f>
        <v>716.04942431088125</v>
      </c>
      <c r="M196" s="2">
        <f>TREND(Calibration!$A$2:$A$4,Calibration!$D$2:$D$4,G196)</f>
        <v>528.21728363095201</v>
      </c>
    </row>
    <row r="197" spans="1:13" x14ac:dyDescent="0.25">
      <c r="A197">
        <v>975657</v>
      </c>
      <c r="B197">
        <v>14.11600018</v>
      </c>
      <c r="C197">
        <v>0.60049998999999998</v>
      </c>
      <c r="D197">
        <v>837.89599609000004</v>
      </c>
      <c r="E197">
        <v>1.86689997</v>
      </c>
      <c r="F197">
        <v>9.9000003020963209E+37</v>
      </c>
      <c r="G197">
        <v>1.3852000200000001</v>
      </c>
      <c r="H197">
        <v>9.9000003020963209E+37</v>
      </c>
      <c r="K197" s="2">
        <f>TREND(Calibration!$A$2:$A$4,Calibration!$B$2:$B$4,C197)</f>
        <v>415.39424431839439</v>
      </c>
      <c r="L197" s="2">
        <f>TREND(Calibration!$A$2:$A$4,Calibration!$C$2:$C$4,E197)</f>
        <v>733.61675181834278</v>
      </c>
      <c r="M197" s="2">
        <f>TREND(Calibration!$A$2:$A$4,Calibration!$D$2:$D$4,G197)</f>
        <v>530.23117076709343</v>
      </c>
    </row>
    <row r="198" spans="1:13" x14ac:dyDescent="0.25">
      <c r="A198">
        <v>980657</v>
      </c>
      <c r="B198">
        <v>14.248999599999999</v>
      </c>
      <c r="C198">
        <v>0.59350002000000002</v>
      </c>
      <c r="D198">
        <v>795.42999268000005</v>
      </c>
      <c r="E198">
        <v>1.7724000200000001</v>
      </c>
      <c r="F198">
        <v>9.9000003020963209E+37</v>
      </c>
      <c r="G198">
        <v>1.3840999599999999</v>
      </c>
      <c r="H198">
        <v>1363.6779785199999</v>
      </c>
      <c r="K198" s="2">
        <f>TREND(Calibration!$A$2:$A$4,Calibration!$B$2:$B$4,C198)</f>
        <v>411.03680415780963</v>
      </c>
      <c r="L198" s="2">
        <f>TREND(Calibration!$A$2:$A$4,Calibration!$C$2:$C$4,E198)</f>
        <v>695.62791129510356</v>
      </c>
      <c r="M198" s="2">
        <f>TREND(Calibration!$A$2:$A$4,Calibration!$D$2:$D$4,G198)</f>
        <v>529.77904622694643</v>
      </c>
    </row>
    <row r="199" spans="1:13" x14ac:dyDescent="0.25">
      <c r="A199">
        <v>985657</v>
      </c>
      <c r="B199">
        <v>14.36600018</v>
      </c>
      <c r="C199">
        <v>0.58539998999999998</v>
      </c>
      <c r="D199">
        <v>945.25598145000004</v>
      </c>
      <c r="E199">
        <v>1.76859999</v>
      </c>
      <c r="F199">
        <v>9.9000003020963209E+37</v>
      </c>
      <c r="G199">
        <v>1.38680005</v>
      </c>
      <c r="H199">
        <v>9.9000003020963209E+37</v>
      </c>
      <c r="K199" s="2">
        <f>TREND(Calibration!$A$2:$A$4,Calibration!$B$2:$B$4,C199)</f>
        <v>405.99458311629922</v>
      </c>
      <c r="L199" s="2">
        <f>TREND(Calibration!$A$2:$A$4,Calibration!$C$2:$C$4,E199)</f>
        <v>694.10030483971889</v>
      </c>
      <c r="M199" s="2">
        <f>TREND(Calibration!$A$2:$A$4,Calibration!$D$2:$D$4,G199)</f>
        <v>530.88878292276775</v>
      </c>
    </row>
    <row r="200" spans="1:13" x14ac:dyDescent="0.25">
      <c r="A200">
        <v>990656</v>
      </c>
      <c r="B200">
        <v>14.31700039</v>
      </c>
      <c r="C200">
        <v>0.59570003000000005</v>
      </c>
      <c r="D200">
        <v>945.26599121000004</v>
      </c>
      <c r="E200">
        <v>1.7556999900000001</v>
      </c>
      <c r="F200">
        <v>9.9000003020963209E+37</v>
      </c>
      <c r="G200">
        <v>1.3895000200000001</v>
      </c>
      <c r="H200">
        <v>1268.1290283200001</v>
      </c>
      <c r="K200" s="2">
        <f>TREND(Calibration!$A$2:$A$4,Calibration!$B$2:$B$4,C200)</f>
        <v>412.40629744530776</v>
      </c>
      <c r="L200" s="2">
        <f>TREND(Calibration!$A$2:$A$4,Calibration!$C$2:$C$4,E200)</f>
        <v>688.91452386576304</v>
      </c>
      <c r="M200" s="2">
        <f>TREND(Calibration!$A$2:$A$4,Calibration!$D$2:$D$4,G200)</f>
        <v>531.99847029860223</v>
      </c>
    </row>
    <row r="201" spans="1:13" x14ac:dyDescent="0.25">
      <c r="A201">
        <v>995656</v>
      </c>
      <c r="B201">
        <v>14.13899994</v>
      </c>
      <c r="C201">
        <v>0.57950002</v>
      </c>
      <c r="D201">
        <v>1342.8699951200001</v>
      </c>
      <c r="E201">
        <v>1.91550004</v>
      </c>
      <c r="F201">
        <v>1031.68200684</v>
      </c>
      <c r="G201">
        <v>1.3890000600000001</v>
      </c>
      <c r="H201">
        <v>9.9000003020963209E+37</v>
      </c>
      <c r="K201" s="2">
        <f>TREND(Calibration!$A$2:$A$4,Calibration!$B$2:$B$4,C201)</f>
        <v>402.32188648699292</v>
      </c>
      <c r="L201" s="2">
        <f>TREND(Calibration!$A$2:$A$4,Calibration!$C$2:$C$4,E201)</f>
        <v>753.15390827872466</v>
      </c>
      <c r="M201" s="2">
        <f>TREND(Calibration!$A$2:$A$4,Calibration!$D$2:$D$4,G201)</f>
        <v>531.79298679307362</v>
      </c>
    </row>
    <row r="202" spans="1:13" x14ac:dyDescent="0.25">
      <c r="A202">
        <v>1000657</v>
      </c>
      <c r="B202">
        <v>14.00899982</v>
      </c>
      <c r="C202">
        <v>0.58590001000000003</v>
      </c>
      <c r="D202">
        <v>719.49298095999995</v>
      </c>
      <c r="E202">
        <v>1.86689997</v>
      </c>
      <c r="F202">
        <v>786.44299316000001</v>
      </c>
      <c r="G202">
        <v>1.38789999</v>
      </c>
      <c r="H202">
        <v>9.9000003020963209E+37</v>
      </c>
      <c r="K202" s="2">
        <f>TREND(Calibration!$A$2:$A$4,Calibration!$B$2:$B$4,C202)</f>
        <v>406.30584262585364</v>
      </c>
      <c r="L202" s="2">
        <f>TREND(Calibration!$A$2:$A$4,Calibration!$C$2:$C$4,E202)</f>
        <v>733.61675181834278</v>
      </c>
      <c r="M202" s="2">
        <f>TREND(Calibration!$A$2:$A$4,Calibration!$D$2:$D$4,G202)</f>
        <v>531.3408581429278</v>
      </c>
    </row>
    <row r="203" spans="1:13" x14ac:dyDescent="0.25">
      <c r="A203">
        <v>1005657</v>
      </c>
      <c r="B203">
        <v>13.897999759999999</v>
      </c>
      <c r="C203">
        <v>0.57889997999999998</v>
      </c>
      <c r="D203">
        <v>919.37597656000003</v>
      </c>
      <c r="E203">
        <v>1.8474999700000001</v>
      </c>
      <c r="F203">
        <v>646.5</v>
      </c>
      <c r="G203">
        <v>1.3900999999999999</v>
      </c>
      <c r="H203">
        <v>9.9000003020963209E+37</v>
      </c>
      <c r="K203" s="2">
        <f>TREND(Calibration!$A$2:$A$4,Calibration!$B$2:$B$4,C203)</f>
        <v>401.9483651156217</v>
      </c>
      <c r="L203" s="2">
        <f>TREND(Calibration!$A$2:$A$4,Calibration!$C$2:$C$4,E203)</f>
        <v>725.81798043115327</v>
      </c>
      <c r="M203" s="2">
        <f>TREND(Calibration!$A$2:$A$4,Calibration!$D$2:$D$4,G203)</f>
        <v>532.24506201323356</v>
      </c>
    </row>
    <row r="204" spans="1:13" x14ac:dyDescent="0.25">
      <c r="A204">
        <v>1010657</v>
      </c>
      <c r="B204">
        <v>13.80799961</v>
      </c>
      <c r="C204">
        <v>0.58109999000000001</v>
      </c>
      <c r="D204">
        <v>825.07800293000003</v>
      </c>
      <c r="E204">
        <v>1.8982000400000001</v>
      </c>
      <c r="F204">
        <v>511.73599243000001</v>
      </c>
      <c r="G204">
        <v>1.3900999999999999</v>
      </c>
      <c r="H204">
        <v>9.9000003020963209E+37</v>
      </c>
      <c r="K204" s="2">
        <f>TREND(Calibration!$A$2:$A$4,Calibration!$B$2:$B$4,C204)</f>
        <v>403.31785840311983</v>
      </c>
      <c r="L204" s="2">
        <f>TREND(Calibration!$A$2:$A$4,Calibration!$C$2:$C$4,E204)</f>
        <v>746.19933379427221</v>
      </c>
      <c r="M204" s="2">
        <f>TREND(Calibration!$A$2:$A$4,Calibration!$D$2:$D$4,G204)</f>
        <v>532.24506201323356</v>
      </c>
    </row>
    <row r="205" spans="1:13" x14ac:dyDescent="0.25">
      <c r="A205">
        <v>1015656</v>
      </c>
      <c r="B205">
        <v>13.76500034</v>
      </c>
      <c r="C205">
        <v>0.57779997999999999</v>
      </c>
      <c r="D205">
        <v>1096.3260498</v>
      </c>
      <c r="E205">
        <v>1.8123999799999999</v>
      </c>
      <c r="F205">
        <v>472.38101196000002</v>
      </c>
      <c r="G205">
        <v>1.39059997</v>
      </c>
      <c r="H205">
        <v>9.9000003020963209E+37</v>
      </c>
      <c r="K205" s="2">
        <f>TREND(Calibration!$A$2:$A$4,Calibration!$B$2:$B$4,C205)</f>
        <v>401.26362158434324</v>
      </c>
      <c r="L205" s="2">
        <f>TREND(Calibration!$A$2:$A$4,Calibration!$C$2:$C$4,E205)</f>
        <v>711.70783621967701</v>
      </c>
      <c r="M205" s="2">
        <f>TREND(Calibration!$A$2:$A$4,Calibration!$D$2:$D$4,G205)</f>
        <v>532.45054962876111</v>
      </c>
    </row>
    <row r="206" spans="1:13" x14ac:dyDescent="0.25">
      <c r="A206">
        <v>1020656</v>
      </c>
      <c r="B206">
        <v>13.8920002</v>
      </c>
      <c r="C206">
        <v>0.58270001000000005</v>
      </c>
      <c r="D206">
        <v>1224.93200684</v>
      </c>
      <c r="E206">
        <v>1.8486000300000001</v>
      </c>
      <c r="F206">
        <v>482.53298949999999</v>
      </c>
      <c r="G206">
        <v>1.39380002</v>
      </c>
      <c r="H206">
        <v>9.9000003020963209E+37</v>
      </c>
      <c r="K206" s="2">
        <f>TREND(Calibration!$A$2:$A$4,Calibration!$B$2:$B$4,C206)</f>
        <v>404.3138614439527</v>
      </c>
      <c r="L206" s="2">
        <f>TREND(Calibration!$A$2:$A$4,Calibration!$C$2:$C$4,E206)</f>
        <v>726.26020292868895</v>
      </c>
      <c r="M206" s="2">
        <f>TREND(Calibration!$A$2:$A$4,Calibration!$D$2:$D$4,G206)</f>
        <v>533.76576983011114</v>
      </c>
    </row>
    <row r="207" spans="1:13" x14ac:dyDescent="0.25">
      <c r="A207">
        <v>1025656</v>
      </c>
      <c r="B207">
        <v>14.022000309999999</v>
      </c>
      <c r="C207">
        <v>0.58490001999999996</v>
      </c>
      <c r="D207">
        <v>1299.69104004</v>
      </c>
      <c r="E207">
        <v>1.86580002</v>
      </c>
      <c r="F207">
        <v>879.46002196999996</v>
      </c>
      <c r="G207">
        <v>1.39489996</v>
      </c>
      <c r="H207">
        <v>9.9000003020963209E+37</v>
      </c>
      <c r="K207" s="2">
        <f>TREND(Calibration!$A$2:$A$4,Calibration!$B$2:$B$4,C207)</f>
        <v>405.68335473145078</v>
      </c>
      <c r="L207" s="2">
        <f>TREND(Calibration!$A$2:$A$4,Calibration!$C$2:$C$4,E207)</f>
        <v>733.17457354064493</v>
      </c>
      <c r="M207" s="2">
        <f>TREND(Calibration!$A$2:$A$4,Calibration!$D$2:$D$4,G207)</f>
        <v>534.21784505027119</v>
      </c>
    </row>
    <row r="208" spans="1:13" x14ac:dyDescent="0.25">
      <c r="A208">
        <v>1030668</v>
      </c>
      <c r="B208">
        <v>14.196999549999999</v>
      </c>
      <c r="C208">
        <v>0.57730000999999997</v>
      </c>
      <c r="D208">
        <v>856.60797118999994</v>
      </c>
      <c r="E208">
        <v>1.84099996</v>
      </c>
      <c r="F208">
        <v>992.66601562000005</v>
      </c>
      <c r="G208">
        <v>1.39279997</v>
      </c>
      <c r="H208">
        <v>9.9000003020963209E+37</v>
      </c>
      <c r="K208" s="2">
        <f>TREND(Calibration!$A$2:$A$4,Calibration!$B$2:$B$4,C208)</f>
        <v>400.95239319949479</v>
      </c>
      <c r="L208" s="2">
        <f>TREND(Calibration!$A$2:$A$4,Calibration!$C$2:$C$4,E208)</f>
        <v>723.20498599793439</v>
      </c>
      <c r="M208" s="2">
        <f>TREND(Calibration!$A$2:$A$4,Calibration!$D$2:$D$4,G208)</f>
        <v>533.35474938906805</v>
      </c>
    </row>
    <row r="209" spans="1:13" x14ac:dyDescent="0.25">
      <c r="A209">
        <v>1035657</v>
      </c>
      <c r="B209">
        <v>14.291000370000001</v>
      </c>
      <c r="C209">
        <v>0.58270001000000005</v>
      </c>
      <c r="D209">
        <v>689.44500731999995</v>
      </c>
      <c r="E209">
        <v>1.88530004</v>
      </c>
      <c r="F209">
        <v>1221.5489502</v>
      </c>
      <c r="G209">
        <v>1.3954999400000001</v>
      </c>
      <c r="H209">
        <v>9.9000003020963209E+37</v>
      </c>
      <c r="K209" s="2">
        <f>TREND(Calibration!$A$2:$A$4,Calibration!$B$2:$B$4,C209)</f>
        <v>404.3138614439527</v>
      </c>
      <c r="L209" s="2">
        <f>TREND(Calibration!$A$2:$A$4,Calibration!$C$2:$C$4,E209)</f>
        <v>741.01355282031625</v>
      </c>
      <c r="M209" s="2">
        <f>TREND(Calibration!$A$2:$A$4,Calibration!$D$2:$D$4,G209)</f>
        <v>534.46443676490253</v>
      </c>
    </row>
    <row r="210" spans="1:13" x14ac:dyDescent="0.25">
      <c r="A210">
        <v>1040657</v>
      </c>
      <c r="B210">
        <v>14.25199986</v>
      </c>
      <c r="C210">
        <v>0.59189999000000004</v>
      </c>
      <c r="D210">
        <v>1251.13098145</v>
      </c>
      <c r="E210">
        <v>1.89660001</v>
      </c>
      <c r="F210">
        <v>884.40399170000001</v>
      </c>
      <c r="G210">
        <v>1.3954999400000001</v>
      </c>
      <c r="H210">
        <v>9.9000003020963209E+37</v>
      </c>
      <c r="K210" s="2">
        <f>TREND(Calibration!$A$2:$A$4,Calibration!$B$2:$B$4,C210)</f>
        <v>410.04079489203559</v>
      </c>
      <c r="L210" s="2">
        <f>TREND(Calibration!$A$2:$A$4,Calibration!$C$2:$C$4,E210)</f>
        <v>745.55612409413584</v>
      </c>
      <c r="M210" s="2">
        <f>TREND(Calibration!$A$2:$A$4,Calibration!$D$2:$D$4,G210)</f>
        <v>534.46443676490253</v>
      </c>
    </row>
    <row r="211" spans="1:13" x14ac:dyDescent="0.25">
      <c r="A211">
        <v>1045656</v>
      </c>
      <c r="B211">
        <v>14.131999970000001</v>
      </c>
      <c r="C211">
        <v>0.59399997999999998</v>
      </c>
      <c r="D211">
        <v>1219.5410156200001</v>
      </c>
      <c r="E211">
        <v>1.8442000199999999</v>
      </c>
      <c r="F211">
        <v>9.9000003020963209E+37</v>
      </c>
      <c r="G211">
        <v>1.39170003</v>
      </c>
      <c r="H211">
        <v>9.9000003020963209E+37</v>
      </c>
      <c r="K211" s="2">
        <f>TREND(Calibration!$A$2:$A$4,Calibration!$B$2:$B$4,C211)</f>
        <v>411.34802631771686</v>
      </c>
      <c r="L211" s="2">
        <f>TREND(Calibration!$A$2:$A$4,Calibration!$C$2:$C$4,E211)</f>
        <v>724.49140539820701</v>
      </c>
      <c r="M211" s="2">
        <f>TREND(Calibration!$A$2:$A$4,Calibration!$D$2:$D$4,G211)</f>
        <v>532.90267416890799</v>
      </c>
    </row>
    <row r="212" spans="1:13" x14ac:dyDescent="0.25">
      <c r="A212">
        <v>1050661</v>
      </c>
      <c r="B212">
        <v>13.972999570000001</v>
      </c>
      <c r="C212">
        <v>0.57999997999999997</v>
      </c>
      <c r="D212">
        <v>1343.2540283200001</v>
      </c>
      <c r="E212">
        <v>1.8286000499999999</v>
      </c>
      <c r="F212">
        <v>1180.6209716799999</v>
      </c>
      <c r="G212">
        <v>1.38789999</v>
      </c>
      <c r="H212">
        <v>9.9000003020963209E+37</v>
      </c>
      <c r="K212" s="2">
        <f>TREND(Calibration!$A$2:$A$4,Calibration!$B$2:$B$4,C212)</f>
        <v>402.63310864690015</v>
      </c>
      <c r="L212" s="2">
        <f>TREND(Calibration!$A$2:$A$4,Calibration!$C$2:$C$4,E212)</f>
        <v>718.22024046640217</v>
      </c>
      <c r="M212" s="2">
        <f>TREND(Calibration!$A$2:$A$4,Calibration!$D$2:$D$4,G212)</f>
        <v>531.3408581429278</v>
      </c>
    </row>
    <row r="213" spans="1:13" x14ac:dyDescent="0.25">
      <c r="A213">
        <v>1055657</v>
      </c>
      <c r="B213">
        <v>13.87899971</v>
      </c>
      <c r="C213">
        <v>0.58490001999999996</v>
      </c>
      <c r="D213">
        <v>690.71600341999999</v>
      </c>
      <c r="E213">
        <v>1.8113000399999999</v>
      </c>
      <c r="F213">
        <v>984.92199706999997</v>
      </c>
      <c r="G213">
        <v>1.3900999999999999</v>
      </c>
      <c r="H213">
        <v>1197.6080322299999</v>
      </c>
      <c r="K213" s="2">
        <f>TREND(Calibration!$A$2:$A$4,Calibration!$B$2:$B$4,C213)</f>
        <v>405.68335473145078</v>
      </c>
      <c r="L213" s="2">
        <f>TREND(Calibration!$A$2:$A$4,Calibration!$C$2:$C$4,E213)</f>
        <v>711.26566196196438</v>
      </c>
      <c r="M213" s="2">
        <f>TREND(Calibration!$A$2:$A$4,Calibration!$D$2:$D$4,G213)</f>
        <v>532.24506201323356</v>
      </c>
    </row>
    <row r="214" spans="1:13" x14ac:dyDescent="0.25">
      <c r="A214">
        <v>1060657</v>
      </c>
      <c r="B214">
        <v>13.79800034</v>
      </c>
      <c r="C214">
        <v>0.57730000999999997</v>
      </c>
      <c r="D214">
        <v>1081.68005371</v>
      </c>
      <c r="E214">
        <v>1.8517999599999999</v>
      </c>
      <c r="F214">
        <v>799.11102295000001</v>
      </c>
      <c r="G214">
        <v>1.39380002</v>
      </c>
      <c r="H214">
        <v>9.9000003020963209E+37</v>
      </c>
      <c r="K214" s="2">
        <f>TREND(Calibration!$A$2:$A$4,Calibration!$B$2:$B$4,C214)</f>
        <v>400.95239319949479</v>
      </c>
      <c r="L214" s="2">
        <f>TREND(Calibration!$A$2:$A$4,Calibration!$C$2:$C$4,E214)</f>
        <v>727.54657006915329</v>
      </c>
      <c r="M214" s="2">
        <f>TREND(Calibration!$A$2:$A$4,Calibration!$D$2:$D$4,G214)</f>
        <v>533.76576983011114</v>
      </c>
    </row>
    <row r="215" spans="1:13" x14ac:dyDescent="0.25">
      <c r="A215">
        <v>1065656</v>
      </c>
      <c r="B215">
        <v>13.774999619999999</v>
      </c>
      <c r="C215">
        <v>0.57730000999999997</v>
      </c>
      <c r="D215">
        <v>1289.5770263700001</v>
      </c>
      <c r="E215">
        <v>1.8334000100000001</v>
      </c>
      <c r="F215">
        <v>563.69897461000005</v>
      </c>
      <c r="G215">
        <v>1.3960000299999999</v>
      </c>
      <c r="H215">
        <v>9.9000003020963209E+37</v>
      </c>
      <c r="K215" s="2">
        <f>TREND(Calibration!$A$2:$A$4,Calibration!$B$2:$B$4,C215)</f>
        <v>400.95239319949479</v>
      </c>
      <c r="L215" s="2">
        <f>TREND(Calibration!$A$2:$A$4,Calibration!$C$2:$C$4,E215)</f>
        <v>720.14981730700299</v>
      </c>
      <c r="M215" s="2">
        <f>TREND(Calibration!$A$2:$A$4,Calibration!$D$2:$D$4,G215)</f>
        <v>534.6699737004169</v>
      </c>
    </row>
    <row r="216" spans="1:13" x14ac:dyDescent="0.25">
      <c r="A216">
        <v>1070657</v>
      </c>
      <c r="B216">
        <v>13.87899971</v>
      </c>
      <c r="C216">
        <v>0.57840002000000001</v>
      </c>
      <c r="D216">
        <v>1207.7130127</v>
      </c>
      <c r="E216">
        <v>1.80910003</v>
      </c>
      <c r="F216">
        <v>346.91900635000002</v>
      </c>
      <c r="G216">
        <v>1.3921999899999999</v>
      </c>
      <c r="H216">
        <v>9.9000003020963209E+37</v>
      </c>
      <c r="K216" s="2">
        <f>TREND(Calibration!$A$2:$A$4,Calibration!$B$2:$B$4,C216)</f>
        <v>401.63714295571447</v>
      </c>
      <c r="L216" s="2">
        <f>TREND(Calibration!$A$2:$A$4,Calibration!$C$2:$C$4,E216)</f>
        <v>710.38126118673085</v>
      </c>
      <c r="M216" s="2">
        <f>TREND(Calibration!$A$2:$A$4,Calibration!$D$2:$D$4,G216)</f>
        <v>533.10815767443671</v>
      </c>
    </row>
    <row r="217" spans="1:13" x14ac:dyDescent="0.25">
      <c r="A217">
        <v>1075654</v>
      </c>
      <c r="B217">
        <v>14.11600018</v>
      </c>
      <c r="C217">
        <v>0.58109999000000001</v>
      </c>
      <c r="D217">
        <v>1075.54296875</v>
      </c>
      <c r="E217">
        <v>1.81830001</v>
      </c>
      <c r="F217">
        <v>568.75701904000005</v>
      </c>
      <c r="G217">
        <v>1.3921999899999999</v>
      </c>
      <c r="H217">
        <v>9.9000003020963209E+37</v>
      </c>
      <c r="K217" s="2">
        <f>TREND(Calibration!$A$2:$A$4,Calibration!$B$2:$B$4,C217)</f>
        <v>403.31785840311983</v>
      </c>
      <c r="L217" s="2">
        <f>TREND(Calibration!$A$2:$A$4,Calibration!$C$2:$C$4,E217)</f>
        <v>714.07963957779862</v>
      </c>
      <c r="M217" s="2">
        <f>TREND(Calibration!$A$2:$A$4,Calibration!$D$2:$D$4,G217)</f>
        <v>533.10815767443671</v>
      </c>
    </row>
    <row r="218" spans="1:13" x14ac:dyDescent="0.25">
      <c r="A218">
        <v>1080653</v>
      </c>
      <c r="B218">
        <v>14.31000042</v>
      </c>
      <c r="C218">
        <v>0.58649998999999997</v>
      </c>
      <c r="D218">
        <v>1103.43200684</v>
      </c>
      <c r="E218">
        <v>1.8502000599999999</v>
      </c>
      <c r="F218">
        <v>663.05798340000001</v>
      </c>
      <c r="G218">
        <v>1.3933000600000001</v>
      </c>
      <c r="H218">
        <v>9.9000003020963209E+37</v>
      </c>
      <c r="K218" s="2">
        <f>TREND(Calibration!$A$2:$A$4,Calibration!$B$2:$B$4,C218)</f>
        <v>406.67932664757768</v>
      </c>
      <c r="L218" s="2">
        <f>TREND(Calibration!$A$2:$A$4,Calibration!$C$2:$C$4,E218)</f>
        <v>726.90341262882521</v>
      </c>
      <c r="M218" s="2">
        <f>TREND(Calibration!$A$2:$A$4,Calibration!$D$2:$D$4,G218)</f>
        <v>533.56028632458253</v>
      </c>
    </row>
    <row r="219" spans="1:13" x14ac:dyDescent="0.25">
      <c r="A219">
        <v>1085654</v>
      </c>
      <c r="B219">
        <v>14.472999570000001</v>
      </c>
      <c r="C219">
        <v>0.59030002000000004</v>
      </c>
      <c r="D219">
        <v>551.56597899999997</v>
      </c>
      <c r="E219">
        <v>1.7924</v>
      </c>
      <c r="F219">
        <v>9.9000003020963209E+37</v>
      </c>
      <c r="G219">
        <v>1.3933000600000001</v>
      </c>
      <c r="H219">
        <v>1353.8979492200001</v>
      </c>
      <c r="K219" s="2">
        <f>TREND(Calibration!$A$2:$A$4,Calibration!$B$2:$B$4,C219)</f>
        <v>409.04482297590869</v>
      </c>
      <c r="L219" s="2">
        <f>TREND(Calibration!$A$2:$A$4,Calibration!$C$2:$C$4,E219)</f>
        <v>703.66787375739034</v>
      </c>
      <c r="M219" s="2">
        <f>TREND(Calibration!$A$2:$A$4,Calibration!$D$2:$D$4,G219)</f>
        <v>533.56028632458253</v>
      </c>
    </row>
    <row r="220" spans="1:13" x14ac:dyDescent="0.25">
      <c r="A220">
        <v>1090653</v>
      </c>
      <c r="B220">
        <v>14.43700027</v>
      </c>
      <c r="C220">
        <v>0.59570003000000005</v>
      </c>
      <c r="D220">
        <v>887.34899901999995</v>
      </c>
      <c r="E220">
        <v>1.81289995</v>
      </c>
      <c r="F220">
        <v>9.9000003020963209E+37</v>
      </c>
      <c r="G220">
        <v>1.39279997</v>
      </c>
      <c r="H220">
        <v>9.9000003020963209E+37</v>
      </c>
      <c r="K220" s="2">
        <f>TREND(Calibration!$A$2:$A$4,Calibration!$B$2:$B$4,C220)</f>
        <v>412.40629744530776</v>
      </c>
      <c r="L220" s="2">
        <f>TREND(Calibration!$A$2:$A$4,Calibration!$C$2:$C$4,E220)</f>
        <v>711.90882342227769</v>
      </c>
      <c r="M220" s="2">
        <f>TREND(Calibration!$A$2:$A$4,Calibration!$D$2:$D$4,G220)</f>
        <v>533.35474938906805</v>
      </c>
    </row>
    <row r="221" spans="1:13" x14ac:dyDescent="0.25">
      <c r="A221">
        <v>1095650</v>
      </c>
      <c r="B221">
        <v>14.274999619999999</v>
      </c>
      <c r="C221">
        <v>0.60270000000000001</v>
      </c>
      <c r="D221">
        <v>1234.4780273399999</v>
      </c>
      <c r="E221">
        <v>1.83070004</v>
      </c>
      <c r="F221">
        <v>9.9000003020963209E+37</v>
      </c>
      <c r="G221">
        <v>1.39380002</v>
      </c>
      <c r="H221">
        <v>9.9000003020963209E+37</v>
      </c>
      <c r="K221" s="2">
        <f>TREND(Calibration!$A$2:$A$4,Calibration!$B$2:$B$4,C221)</f>
        <v>416.76373760589252</v>
      </c>
      <c r="L221" s="2">
        <f>TREND(Calibration!$A$2:$A$4,Calibration!$C$2:$C$4,E221)</f>
        <v>719.06443334915389</v>
      </c>
      <c r="M221" s="2">
        <f>TREND(Calibration!$A$2:$A$4,Calibration!$D$2:$D$4,G221)</f>
        <v>533.76576983011114</v>
      </c>
    </row>
    <row r="222" spans="1:13" x14ac:dyDescent="0.25">
      <c r="A222">
        <v>1100650</v>
      </c>
      <c r="B222">
        <v>14.135000229999999</v>
      </c>
      <c r="C222">
        <v>0.6038</v>
      </c>
      <c r="D222">
        <v>879.88098145000004</v>
      </c>
      <c r="E222">
        <v>1.83990002</v>
      </c>
      <c r="F222">
        <v>9.9000003020963209E+37</v>
      </c>
      <c r="G222">
        <v>1.39489996</v>
      </c>
      <c r="H222">
        <v>1180.11096191</v>
      </c>
      <c r="K222" s="2">
        <f>TREND(Calibration!$A$2:$A$4,Calibration!$B$2:$B$4,C222)</f>
        <v>417.44848113717097</v>
      </c>
      <c r="L222" s="2">
        <f>TREND(Calibration!$A$2:$A$4,Calibration!$C$2:$C$4,E222)</f>
        <v>722.76281174022176</v>
      </c>
      <c r="M222" s="2">
        <f>TREND(Calibration!$A$2:$A$4,Calibration!$D$2:$D$4,G222)</f>
        <v>534.21784505027119</v>
      </c>
    </row>
    <row r="223" spans="1:13" x14ac:dyDescent="0.25">
      <c r="A223">
        <v>1105650</v>
      </c>
      <c r="B223">
        <v>13.96700001</v>
      </c>
      <c r="C223">
        <v>0.58859998000000002</v>
      </c>
      <c r="D223">
        <v>1349.18395996</v>
      </c>
      <c r="E223">
        <v>1.8464000199999999</v>
      </c>
      <c r="F223">
        <v>1231.0689697299999</v>
      </c>
      <c r="G223">
        <v>1.39380002</v>
      </c>
      <c r="H223">
        <v>9.9000003020963209E+37</v>
      </c>
      <c r="K223" s="2">
        <f>TREND(Calibration!$A$2:$A$4,Calibration!$B$2:$B$4,C223)</f>
        <v>407.986558073259</v>
      </c>
      <c r="L223" s="2">
        <f>TREND(Calibration!$A$2:$A$4,Calibration!$C$2:$C$4,E223)</f>
        <v>725.37580215345531</v>
      </c>
      <c r="M223" s="2">
        <f>TREND(Calibration!$A$2:$A$4,Calibration!$D$2:$D$4,G223)</f>
        <v>533.76576983011114</v>
      </c>
    </row>
    <row r="224" spans="1:13" x14ac:dyDescent="0.25">
      <c r="A224">
        <v>1110655</v>
      </c>
      <c r="B224">
        <v>13.850999829999999</v>
      </c>
      <c r="C224">
        <v>0.58700001000000002</v>
      </c>
      <c r="D224">
        <v>763.15502930000002</v>
      </c>
      <c r="E224">
        <v>1.85829997</v>
      </c>
      <c r="F224">
        <v>996.73602295000001</v>
      </c>
      <c r="G224">
        <v>1.39170003</v>
      </c>
      <c r="H224">
        <v>9.9000003020963209E+37</v>
      </c>
      <c r="K224" s="2">
        <f>TREND(Calibration!$A$2:$A$4,Calibration!$B$2:$B$4,C224)</f>
        <v>406.9905861571321</v>
      </c>
      <c r="L224" s="2">
        <f>TREND(Calibration!$A$2:$A$4,Calibration!$C$2:$C$4,E224)</f>
        <v>730.15956450237218</v>
      </c>
      <c r="M224" s="2">
        <f>TREND(Calibration!$A$2:$A$4,Calibration!$D$2:$D$4,G224)</f>
        <v>532.90267416890799</v>
      </c>
    </row>
    <row r="225" spans="1:13" x14ac:dyDescent="0.25">
      <c r="A225">
        <v>1115653</v>
      </c>
      <c r="B225">
        <v>13.815999980000001</v>
      </c>
      <c r="C225">
        <v>0.58429998000000005</v>
      </c>
      <c r="D225">
        <v>998.88397216999999</v>
      </c>
      <c r="E225">
        <v>1.8405</v>
      </c>
      <c r="F225">
        <v>852.61199951000003</v>
      </c>
      <c r="G225">
        <v>1.3954999400000001</v>
      </c>
      <c r="H225">
        <v>9.9000003020963209E+37</v>
      </c>
      <c r="K225" s="2">
        <f>TREND(Calibration!$A$2:$A$4,Calibration!$B$2:$B$4,C225)</f>
        <v>405.30983336007961</v>
      </c>
      <c r="L225" s="2">
        <f>TREND(Calibration!$A$2:$A$4,Calibration!$C$2:$C$4,E225)</f>
        <v>723.00400281531904</v>
      </c>
      <c r="M225" s="2">
        <f>TREND(Calibration!$A$2:$A$4,Calibration!$D$2:$D$4,G225)</f>
        <v>534.46443676490253</v>
      </c>
    </row>
    <row r="226" spans="1:13" x14ac:dyDescent="0.25">
      <c r="A226">
        <v>1120650</v>
      </c>
      <c r="B226">
        <v>13.8920002</v>
      </c>
      <c r="C226">
        <v>0.58649998999999997</v>
      </c>
      <c r="D226">
        <v>893.77801513999998</v>
      </c>
      <c r="E226">
        <v>1.8545000599999999</v>
      </c>
      <c r="F226">
        <v>743.15399170000001</v>
      </c>
      <c r="G226">
        <v>1.3964999899999999</v>
      </c>
      <c r="H226">
        <v>9.9000003020963209E+37</v>
      </c>
      <c r="K226" s="2">
        <f>TREND(Calibration!$A$2:$A$4,Calibration!$B$2:$B$4,C226)</f>
        <v>406.67932664757768</v>
      </c>
      <c r="L226" s="2">
        <f>TREND(Calibration!$A$2:$A$4,Calibration!$C$2:$C$4,E226)</f>
        <v>728.63200628681057</v>
      </c>
      <c r="M226" s="2">
        <f>TREND(Calibration!$A$2:$A$4,Calibration!$D$2:$D$4,G226)</f>
        <v>534.87545720594562</v>
      </c>
    </row>
    <row r="227" spans="1:13" x14ac:dyDescent="0.25">
      <c r="A227">
        <v>1125653</v>
      </c>
      <c r="B227">
        <v>14.083000180000001</v>
      </c>
      <c r="C227">
        <v>0.59130000999999999</v>
      </c>
      <c r="D227">
        <v>859.01800536999997</v>
      </c>
      <c r="E227">
        <v>1.8054000100000001</v>
      </c>
      <c r="F227">
        <v>748.54699706999997</v>
      </c>
      <c r="G227">
        <v>1.3960000299999999</v>
      </c>
      <c r="H227">
        <v>9.9000003020963209E+37</v>
      </c>
      <c r="K227" s="2">
        <f>TREND(Calibration!$A$2:$A$4,Calibration!$B$2:$B$4,C227)</f>
        <v>409.6673108703115</v>
      </c>
      <c r="L227" s="2">
        <f>TREND(Calibration!$A$2:$A$4,Calibration!$C$2:$C$4,E227)</f>
        <v>708.89385860384277</v>
      </c>
      <c r="M227" s="2">
        <f>TREND(Calibration!$A$2:$A$4,Calibration!$D$2:$D$4,G227)</f>
        <v>534.6699737004169</v>
      </c>
    </row>
    <row r="228" spans="1:13" x14ac:dyDescent="0.25">
      <c r="A228">
        <v>1130653</v>
      </c>
      <c r="B228">
        <v>14.26200008</v>
      </c>
      <c r="C228">
        <v>0.59729999</v>
      </c>
      <c r="D228">
        <v>1022.86199951</v>
      </c>
      <c r="E228">
        <v>1.8372000500000001</v>
      </c>
      <c r="F228">
        <v>9.9000003020963209E+37</v>
      </c>
      <c r="G228">
        <v>1.3976000500000001</v>
      </c>
      <c r="H228">
        <v>9.9000003020963209E+37</v>
      </c>
      <c r="K228" s="2">
        <f>TREND(Calibration!$A$2:$A$4,Calibration!$B$2:$B$4,C228)</f>
        <v>413.40226313649345</v>
      </c>
      <c r="L228" s="2">
        <f>TREND(Calibration!$A$2:$A$4,Calibration!$C$2:$C$4,E228)</f>
        <v>721.67742778237277</v>
      </c>
      <c r="M228" s="2">
        <f>TREND(Calibration!$A$2:$A$4,Calibration!$D$2:$D$4,G228)</f>
        <v>535.32758174609251</v>
      </c>
    </row>
    <row r="229" spans="1:13" x14ac:dyDescent="0.25">
      <c r="A229">
        <v>1135654</v>
      </c>
      <c r="B229">
        <v>14.355999949999999</v>
      </c>
      <c r="C229">
        <v>0.59670000999999995</v>
      </c>
      <c r="D229">
        <v>425.10598755000001</v>
      </c>
      <c r="E229">
        <v>1.7902</v>
      </c>
      <c r="F229">
        <v>9.9000003020963209E+37</v>
      </c>
      <c r="G229">
        <v>1.4003000299999999</v>
      </c>
      <c r="H229">
        <v>9.9000003020963209E+37</v>
      </c>
      <c r="K229" s="2">
        <f>TREND(Calibration!$A$2:$A$4,Calibration!$B$2:$B$4,C229)</f>
        <v>413.02877911476935</v>
      </c>
      <c r="L229" s="2">
        <f>TREND(Calibration!$A$2:$A$4,Calibration!$C$2:$C$4,E229)</f>
        <v>702.78347700214204</v>
      </c>
      <c r="M229" s="2">
        <f>TREND(Calibration!$A$2:$A$4,Calibration!$D$2:$D$4,G229)</f>
        <v>536.43727323192581</v>
      </c>
    </row>
    <row r="230" spans="1:13" x14ac:dyDescent="0.25">
      <c r="A230">
        <v>1140653</v>
      </c>
      <c r="B230">
        <v>14.34000015</v>
      </c>
      <c r="C230">
        <v>0.60049998999999998</v>
      </c>
      <c r="D230">
        <v>963.87097168000003</v>
      </c>
      <c r="E230">
        <v>1.75300002</v>
      </c>
      <c r="F230">
        <v>9.9000003020963209E+37</v>
      </c>
      <c r="G230">
        <v>1.40090001</v>
      </c>
      <c r="H230">
        <v>9.9000003020963209E+37</v>
      </c>
      <c r="K230" s="2">
        <f>TREND(Calibration!$A$2:$A$4,Calibration!$B$2:$B$4,C230)</f>
        <v>415.39424431839439</v>
      </c>
      <c r="L230" s="2">
        <f>TREND(Calibration!$A$2:$A$4,Calibration!$C$2:$C$4,E230)</f>
        <v>687.82913990791405</v>
      </c>
      <c r="M230" s="2">
        <f>TREND(Calibration!$A$2:$A$4,Calibration!$D$2:$D$4,G230)</f>
        <v>536.68386494655715</v>
      </c>
    </row>
    <row r="231" spans="1:13" x14ac:dyDescent="0.25">
      <c r="A231">
        <v>1145654</v>
      </c>
      <c r="B231">
        <v>14.20699978</v>
      </c>
      <c r="C231">
        <v>0.59399997999999998</v>
      </c>
      <c r="D231">
        <v>942.43798828000001</v>
      </c>
      <c r="E231">
        <v>1.80369997</v>
      </c>
      <c r="F231">
        <v>9.9000003020963209E+37</v>
      </c>
      <c r="G231">
        <v>1.4019000500000001</v>
      </c>
      <c r="H231">
        <v>1272.7299804700001</v>
      </c>
      <c r="K231" s="2">
        <f>TREND(Calibration!$A$2:$A$4,Calibration!$B$2:$B$4,C231)</f>
        <v>411.34802631771686</v>
      </c>
      <c r="L231" s="2">
        <f>TREND(Calibration!$A$2:$A$4,Calibration!$C$2:$C$4,E231)</f>
        <v>708.21044503120993</v>
      </c>
      <c r="M231" s="2">
        <f>TREND(Calibration!$A$2:$A$4,Calibration!$D$2:$D$4,G231)</f>
        <v>537.09488127760142</v>
      </c>
    </row>
    <row r="232" spans="1:13" x14ac:dyDescent="0.25">
      <c r="A232">
        <v>1150650</v>
      </c>
      <c r="B232">
        <v>14.08699989</v>
      </c>
      <c r="C232">
        <v>0.59729999</v>
      </c>
      <c r="D232">
        <v>963.30999756000006</v>
      </c>
      <c r="E232">
        <v>2.02570009</v>
      </c>
      <c r="F232">
        <v>9.9000003020963209E+37</v>
      </c>
      <c r="G232">
        <v>1.3997999400000001</v>
      </c>
      <c r="H232">
        <v>1310.76794434</v>
      </c>
      <c r="K232" s="2">
        <f>TREND(Calibration!$A$2:$A$4,Calibration!$B$2:$B$4,C232)</f>
        <v>413.40226313649345</v>
      </c>
      <c r="L232" s="2">
        <f>TREND(Calibration!$A$2:$A$4,Calibration!$C$2:$C$4,E232)</f>
        <v>797.45416584608836</v>
      </c>
      <c r="M232" s="2">
        <f>TREND(Calibration!$A$2:$A$4,Calibration!$D$2:$D$4,G232)</f>
        <v>536.23173629641144</v>
      </c>
    </row>
    <row r="233" spans="1:13" x14ac:dyDescent="0.25">
      <c r="A233">
        <v>1155653</v>
      </c>
      <c r="B233">
        <v>13.91800022</v>
      </c>
      <c r="C233">
        <v>0.59030002000000004</v>
      </c>
      <c r="D233">
        <v>1309.9160156200001</v>
      </c>
      <c r="E233">
        <v>1.82430005</v>
      </c>
      <c r="F233">
        <v>9.9000003020963209E+37</v>
      </c>
      <c r="G233">
        <v>1.39919996</v>
      </c>
      <c r="H233">
        <v>9.9000003020963209E+37</v>
      </c>
      <c r="K233" s="2">
        <f>TREND(Calibration!$A$2:$A$4,Calibration!$B$2:$B$4,C233)</f>
        <v>409.04482297590869</v>
      </c>
      <c r="L233" s="2">
        <f>TREND(Calibration!$A$2:$A$4,Calibration!$C$2:$C$4,E233)</f>
        <v>716.49164680841682</v>
      </c>
      <c r="M233" s="2">
        <f>TREND(Calibration!$A$2:$A$4,Calibration!$D$2:$D$4,G233)</f>
        <v>535.9851445817801</v>
      </c>
    </row>
    <row r="234" spans="1:13" x14ac:dyDescent="0.25">
      <c r="A234">
        <v>1160653</v>
      </c>
      <c r="B234">
        <v>13.847000120000001</v>
      </c>
      <c r="C234">
        <v>0.58429998000000005</v>
      </c>
      <c r="D234">
        <v>988.54699706999997</v>
      </c>
      <c r="E234">
        <v>1.8378000299999999</v>
      </c>
      <c r="F234">
        <v>1265.8559570299999</v>
      </c>
      <c r="G234">
        <v>1.39919996</v>
      </c>
      <c r="H234">
        <v>9.9000003020963209E+37</v>
      </c>
      <c r="K234" s="2">
        <f>TREND(Calibration!$A$2:$A$4,Calibration!$B$2:$B$4,C234)</f>
        <v>405.30983336007961</v>
      </c>
      <c r="L234" s="2">
        <f>TREND(Calibration!$A$2:$A$4,Calibration!$C$2:$C$4,E234)</f>
        <v>721.91861885746994</v>
      </c>
      <c r="M234" s="2">
        <f>TREND(Calibration!$A$2:$A$4,Calibration!$D$2:$D$4,G234)</f>
        <v>535.9851445817801</v>
      </c>
    </row>
    <row r="235" spans="1:13" x14ac:dyDescent="0.25">
      <c r="A235">
        <v>1165653</v>
      </c>
      <c r="B235">
        <v>13.829999920000001</v>
      </c>
      <c r="C235">
        <v>0.59619999000000001</v>
      </c>
      <c r="D235">
        <v>400.28500365999997</v>
      </c>
      <c r="E235">
        <v>1.92040002</v>
      </c>
      <c r="F235">
        <v>1111.8959960899999</v>
      </c>
      <c r="G235">
        <v>1.4003000299999999</v>
      </c>
      <c r="H235">
        <v>1162.27502441</v>
      </c>
      <c r="K235" s="2">
        <f>TREND(Calibration!$A$2:$A$4,Calibration!$B$2:$B$4,C235)</f>
        <v>412.71751960521499</v>
      </c>
      <c r="L235" s="2">
        <f>TREND(Calibration!$A$2:$A$4,Calibration!$C$2:$C$4,E235)</f>
        <v>755.12369301180718</v>
      </c>
      <c r="M235" s="2">
        <f>TREND(Calibration!$A$2:$A$4,Calibration!$D$2:$D$4,G235)</f>
        <v>536.43727323192581</v>
      </c>
    </row>
    <row r="236" spans="1:13" x14ac:dyDescent="0.25">
      <c r="A236">
        <v>1170653</v>
      </c>
      <c r="B236">
        <v>13.91800022</v>
      </c>
      <c r="C236">
        <v>0.59189999000000004</v>
      </c>
      <c r="D236">
        <v>1046.3380127</v>
      </c>
      <c r="E236">
        <v>1.88039994</v>
      </c>
      <c r="F236">
        <v>776.89501953000001</v>
      </c>
      <c r="G236">
        <v>1.4019000500000001</v>
      </c>
      <c r="H236">
        <v>9.9000003020963209E+37</v>
      </c>
      <c r="K236" s="2">
        <f>TREND(Calibration!$A$2:$A$4,Calibration!$B$2:$B$4,C236)</f>
        <v>410.04079489203559</v>
      </c>
      <c r="L236" s="2">
        <f>TREND(Calibration!$A$2:$A$4,Calibration!$C$2:$C$4,E236)</f>
        <v>739.04371984741067</v>
      </c>
      <c r="M236" s="2">
        <f>TREND(Calibration!$A$2:$A$4,Calibration!$D$2:$D$4,G236)</f>
        <v>537.09488127760142</v>
      </c>
    </row>
    <row r="237" spans="1:13" x14ac:dyDescent="0.25">
      <c r="A237">
        <v>1175654</v>
      </c>
      <c r="B237">
        <v>14.09300041</v>
      </c>
      <c r="C237">
        <v>0.60320001999999995</v>
      </c>
      <c r="D237">
        <v>471.24200438999998</v>
      </c>
      <c r="E237">
        <v>1.7907999800000001</v>
      </c>
      <c r="F237">
        <v>711.40502930000002</v>
      </c>
      <c r="G237">
        <v>1.4003000299999999</v>
      </c>
      <c r="H237">
        <v>9.9000003020963209E+37</v>
      </c>
      <c r="K237" s="2">
        <f>TREND(Calibration!$A$2:$A$4,Calibration!$B$2:$B$4,C237)</f>
        <v>417.07499711544688</v>
      </c>
      <c r="L237" s="2">
        <f>TREND(Calibration!$A$2:$A$4,Calibration!$C$2:$C$4,E237)</f>
        <v>703.0246680772392</v>
      </c>
      <c r="M237" s="2">
        <f>TREND(Calibration!$A$2:$A$4,Calibration!$D$2:$D$4,G237)</f>
        <v>536.43727323192581</v>
      </c>
    </row>
    <row r="238" spans="1:13" x14ac:dyDescent="0.25">
      <c r="A238">
        <v>1180653</v>
      </c>
      <c r="B238">
        <v>14.26200008</v>
      </c>
      <c r="C238">
        <v>0.59130000999999999</v>
      </c>
      <c r="D238">
        <v>9.9000003020963209E+37</v>
      </c>
      <c r="E238">
        <v>1.8042999500000001</v>
      </c>
      <c r="F238">
        <v>836.59899901999995</v>
      </c>
      <c r="G238">
        <v>1.4013999699999999</v>
      </c>
      <c r="H238">
        <v>9.9000003020963209E+37</v>
      </c>
      <c r="K238" s="2">
        <f>TREND(Calibration!$A$2:$A$4,Calibration!$B$2:$B$4,C238)</f>
        <v>409.6673108703115</v>
      </c>
      <c r="L238" s="2">
        <f>TREND(Calibration!$A$2:$A$4,Calibration!$C$2:$C$4,E238)</f>
        <v>708.45163610630709</v>
      </c>
      <c r="M238" s="2">
        <f>TREND(Calibration!$A$2:$A$4,Calibration!$D$2:$D$4,G238)</f>
        <v>536.88934845208587</v>
      </c>
    </row>
    <row r="239" spans="1:13" x14ac:dyDescent="0.25">
      <c r="A239">
        <v>1185653</v>
      </c>
      <c r="B239">
        <v>14.36200047</v>
      </c>
      <c r="C239">
        <v>0.59240000999999998</v>
      </c>
      <c r="D239">
        <v>919.29400635000002</v>
      </c>
      <c r="E239">
        <v>1.8027000399999999</v>
      </c>
      <c r="F239">
        <v>902.35498046999999</v>
      </c>
      <c r="G239">
        <v>1.4003000299999999</v>
      </c>
      <c r="H239">
        <v>9.9000003020963209E+37</v>
      </c>
      <c r="K239" s="2">
        <f>TREND(Calibration!$A$2:$A$4,Calibration!$B$2:$B$4,C239)</f>
        <v>410.35205440158995</v>
      </c>
      <c r="L239" s="2">
        <f>TREND(Calibration!$A$2:$A$4,Calibration!$C$2:$C$4,E239)</f>
        <v>707.80847464599378</v>
      </c>
      <c r="M239" s="2">
        <f>TREND(Calibration!$A$2:$A$4,Calibration!$D$2:$D$4,G239)</f>
        <v>536.43727323192581</v>
      </c>
    </row>
    <row r="240" spans="1:13" x14ac:dyDescent="0.25">
      <c r="A240">
        <v>1190653</v>
      </c>
      <c r="B240">
        <v>14.303999900000001</v>
      </c>
      <c r="C240">
        <v>0.59840000000000004</v>
      </c>
      <c r="D240">
        <v>1133.0500488299999</v>
      </c>
      <c r="E240">
        <v>1.7848000500000001</v>
      </c>
      <c r="F240">
        <v>906.75799560999997</v>
      </c>
      <c r="G240">
        <v>1.4019000500000001</v>
      </c>
      <c r="H240">
        <v>9.9000003020963209E+37</v>
      </c>
      <c r="K240" s="2">
        <f>TREND(Calibration!$A$2:$A$4,Calibration!$B$2:$B$4,C240)</f>
        <v>414.08701289271312</v>
      </c>
      <c r="L240" s="2">
        <f>TREND(Calibration!$A$2:$A$4,Calibration!$C$2:$C$4,E240)</f>
        <v>700.61270506645883</v>
      </c>
      <c r="M240" s="2">
        <f>TREND(Calibration!$A$2:$A$4,Calibration!$D$2:$D$4,G240)</f>
        <v>537.09488127760142</v>
      </c>
    </row>
    <row r="241" spans="1:13" x14ac:dyDescent="0.25">
      <c r="A241">
        <v>1195654</v>
      </c>
      <c r="B241">
        <v>14.15100002</v>
      </c>
      <c r="C241">
        <v>0.58759998999999996</v>
      </c>
      <c r="D241">
        <v>1315.9060058600001</v>
      </c>
      <c r="E241">
        <v>1.8387999500000001</v>
      </c>
      <c r="F241">
        <v>910.43798828000001</v>
      </c>
      <c r="G241">
        <v>1.3987000000000001</v>
      </c>
      <c r="H241">
        <v>9.9000003020963209E+37</v>
      </c>
      <c r="K241" s="2">
        <f>TREND(Calibration!$A$2:$A$4,Calibration!$B$2:$B$4,C241)</f>
        <v>407.36407017885614</v>
      </c>
      <c r="L241" s="2">
        <f>TREND(Calibration!$A$2:$A$4,Calibration!$C$2:$C$4,E241)</f>
        <v>722.32058522270086</v>
      </c>
      <c r="M241" s="2">
        <f>TREND(Calibration!$A$2:$A$4,Calibration!$D$2:$D$4,G241)</f>
        <v>535.77966107625139</v>
      </c>
    </row>
    <row r="242" spans="1:13" x14ac:dyDescent="0.25">
      <c r="A242">
        <v>1200653</v>
      </c>
      <c r="B242">
        <v>14.03100014</v>
      </c>
      <c r="C242">
        <v>0.58590001000000003</v>
      </c>
      <c r="D242">
        <v>1002.5460205099999</v>
      </c>
      <c r="E242">
        <v>1.81509995</v>
      </c>
      <c r="F242">
        <v>911.82598876999998</v>
      </c>
      <c r="G242">
        <v>1.3982000400000001</v>
      </c>
      <c r="H242">
        <v>9.9000003020963209E+37</v>
      </c>
      <c r="K242" s="2">
        <f>TREND(Calibration!$A$2:$A$4,Calibration!$B$2:$B$4,C242)</f>
        <v>406.30584262585364</v>
      </c>
      <c r="L242" s="2">
        <f>TREND(Calibration!$A$2:$A$4,Calibration!$C$2:$C$4,E242)</f>
        <v>712.793220177526</v>
      </c>
      <c r="M242" s="2">
        <f>TREND(Calibration!$A$2:$A$4,Calibration!$D$2:$D$4,G242)</f>
        <v>535.57417757072278</v>
      </c>
    </row>
    <row r="243" spans="1:13" x14ac:dyDescent="0.25">
      <c r="A243">
        <v>1205650</v>
      </c>
      <c r="B243">
        <v>13.91800022</v>
      </c>
      <c r="C243">
        <v>0.58859998000000002</v>
      </c>
      <c r="D243">
        <v>571.92498779000005</v>
      </c>
      <c r="E243">
        <v>1.85290003</v>
      </c>
      <c r="F243">
        <v>1253.23706055</v>
      </c>
      <c r="G243">
        <v>1.3960000299999999</v>
      </c>
      <c r="H243">
        <v>9.9000003020963209E+37</v>
      </c>
      <c r="K243" s="2">
        <f>TREND(Calibration!$A$2:$A$4,Calibration!$B$2:$B$4,C243)</f>
        <v>407.986558073259</v>
      </c>
      <c r="L243" s="2">
        <f>TREND(Calibration!$A$2:$A$4,Calibration!$C$2:$C$4,E243)</f>
        <v>727.9887965866742</v>
      </c>
      <c r="M243" s="2">
        <f>TREND(Calibration!$A$2:$A$4,Calibration!$D$2:$D$4,G243)</f>
        <v>534.6699737004169</v>
      </c>
    </row>
    <row r="244" spans="1:13" x14ac:dyDescent="0.25">
      <c r="A244">
        <v>1210650</v>
      </c>
      <c r="B244">
        <v>13.82699966</v>
      </c>
      <c r="C244">
        <v>0.59240000999999998</v>
      </c>
      <c r="D244">
        <v>1157.9499511700001</v>
      </c>
      <c r="E244">
        <v>2.40159988</v>
      </c>
      <c r="F244">
        <v>9.9000003020963209E+37</v>
      </c>
      <c r="G244">
        <v>1.3997999400000001</v>
      </c>
      <c r="H244">
        <v>1350.6149902300001</v>
      </c>
      <c r="K244" s="2">
        <f>TREND(Calibration!$A$2:$A$4,Calibration!$B$2:$B$4,C244)</f>
        <v>410.35205440158995</v>
      </c>
      <c r="L244" s="2">
        <f>TREND(Calibration!$A$2:$A$4,Calibration!$C$2:$C$4,E244)</f>
        <v>948.56532701632307</v>
      </c>
      <c r="M244" s="2">
        <f>TREND(Calibration!$A$2:$A$4,Calibration!$D$2:$D$4,G244)</f>
        <v>536.23173629641144</v>
      </c>
    </row>
    <row r="245" spans="1:13" x14ac:dyDescent="0.25">
      <c r="A245">
        <v>1215650</v>
      </c>
      <c r="B245">
        <v>13.81200027</v>
      </c>
      <c r="C245">
        <v>0.59729999</v>
      </c>
      <c r="D245">
        <v>1165.2590332</v>
      </c>
      <c r="E245">
        <v>2.0473001000000002</v>
      </c>
      <c r="F245">
        <v>9.9000003020963209E+37</v>
      </c>
      <c r="G245">
        <v>1.3944000000000001</v>
      </c>
      <c r="H245">
        <v>9.9000003020963209E+37</v>
      </c>
      <c r="K245" s="2">
        <f>TREND(Calibration!$A$2:$A$4,Calibration!$B$2:$B$4,C245)</f>
        <v>413.40226313649345</v>
      </c>
      <c r="L245" s="2">
        <f>TREND(Calibration!$A$2:$A$4,Calibration!$C$2:$C$4,E245)</f>
        <v>806.13733800851151</v>
      </c>
      <c r="M245" s="2">
        <f>TREND(Calibration!$A$2:$A$4,Calibration!$D$2:$D$4,G245)</f>
        <v>534.01236154474248</v>
      </c>
    </row>
    <row r="246" spans="1:13" x14ac:dyDescent="0.25">
      <c r="A246">
        <v>1220650</v>
      </c>
      <c r="B246">
        <v>13.928999900000001</v>
      </c>
      <c r="C246">
        <v>0.59780001999999999</v>
      </c>
      <c r="D246">
        <v>1157.1450195299999</v>
      </c>
      <c r="E246">
        <v>1.94410002</v>
      </c>
      <c r="F246">
        <v>9.9000003020963209E+37</v>
      </c>
      <c r="G246">
        <v>1.3997999400000001</v>
      </c>
      <c r="H246">
        <v>9.9000003020963209E+37</v>
      </c>
      <c r="K246" s="2">
        <f>TREND(Calibration!$A$2:$A$4,Calibration!$B$2:$B$4,C246)</f>
        <v>413.71352887098902</v>
      </c>
      <c r="L246" s="2">
        <f>TREND(Calibration!$A$2:$A$4,Calibration!$C$2:$C$4,E246)</f>
        <v>764.65105805698204</v>
      </c>
      <c r="M246" s="2">
        <f>TREND(Calibration!$A$2:$A$4,Calibration!$D$2:$D$4,G246)</f>
        <v>536.23173629641144</v>
      </c>
    </row>
    <row r="247" spans="1:13" x14ac:dyDescent="0.25">
      <c r="A247">
        <v>1225653</v>
      </c>
      <c r="B247">
        <v>14.085000040000001</v>
      </c>
      <c r="C247">
        <v>0.59130000999999999</v>
      </c>
      <c r="D247">
        <v>9.9000003020963209E+37</v>
      </c>
      <c r="E247">
        <v>1.92630005</v>
      </c>
      <c r="F247">
        <v>910.52899170000001</v>
      </c>
      <c r="G247">
        <v>1.4025000299999999</v>
      </c>
      <c r="H247">
        <v>9.9000003020963209E+37</v>
      </c>
      <c r="K247" s="2">
        <f>TREND(Calibration!$A$2:$A$4,Calibration!$B$2:$B$4,C247)</f>
        <v>409.6673108703115</v>
      </c>
      <c r="L247" s="2">
        <f>TREND(Calibration!$A$2:$A$4,Calibration!$C$2:$C$4,E247)</f>
        <v>757.4954963699289</v>
      </c>
      <c r="M247" s="2">
        <f>TREND(Calibration!$A$2:$A$4,Calibration!$D$2:$D$4,G247)</f>
        <v>537.34147299223275</v>
      </c>
    </row>
    <row r="248" spans="1:13" x14ac:dyDescent="0.25">
      <c r="A248">
        <v>1230653</v>
      </c>
      <c r="B248">
        <v>14.30200005</v>
      </c>
      <c r="C248">
        <v>0.59399997999999998</v>
      </c>
      <c r="D248">
        <v>838.66400146000001</v>
      </c>
      <c r="E248">
        <v>2.0241000699999998</v>
      </c>
      <c r="F248">
        <v>1262.1140136700001</v>
      </c>
      <c r="G248">
        <v>1.4019000500000001</v>
      </c>
      <c r="H248">
        <v>9.9000003020963209E+37</v>
      </c>
      <c r="K248" s="2">
        <f>TREND(Calibration!$A$2:$A$4,Calibration!$B$2:$B$4,C248)</f>
        <v>411.34802631771686</v>
      </c>
      <c r="L248" s="2">
        <f>TREND(Calibration!$A$2:$A$4,Calibration!$C$2:$C$4,E248)</f>
        <v>796.81096016593722</v>
      </c>
      <c r="M248" s="2">
        <f>TREND(Calibration!$A$2:$A$4,Calibration!$D$2:$D$4,G248)</f>
        <v>537.09488127760142</v>
      </c>
    </row>
    <row r="249" spans="1:13" x14ac:dyDescent="0.25">
      <c r="A249">
        <v>1235650</v>
      </c>
      <c r="B249">
        <v>14.381999970000001</v>
      </c>
      <c r="C249">
        <v>0.59509999000000002</v>
      </c>
      <c r="D249">
        <v>1276.9160156200001</v>
      </c>
      <c r="E249">
        <v>1.98950005</v>
      </c>
      <c r="F249">
        <v>866.93103026999995</v>
      </c>
      <c r="G249">
        <v>1.4068000300000001</v>
      </c>
      <c r="H249">
        <v>9.9000003020963209E+37</v>
      </c>
      <c r="K249" s="2">
        <f>TREND(Calibration!$A$2:$A$4,Calibration!$B$2:$B$4,C249)</f>
        <v>412.03277607393653</v>
      </c>
      <c r="L249" s="2">
        <f>TREND(Calibration!$A$2:$A$4,Calibration!$C$2:$C$4,E249)</f>
        <v>782.90180315706175</v>
      </c>
      <c r="M249" s="2">
        <f>TREND(Calibration!$A$2:$A$4,Calibration!$D$2:$D$4,G249)</f>
        <v>539.10877252374166</v>
      </c>
    </row>
    <row r="250" spans="1:13" x14ac:dyDescent="0.25">
      <c r="A250">
        <v>1240653</v>
      </c>
      <c r="B250">
        <v>14.355999949999999</v>
      </c>
      <c r="C250">
        <v>0.58759998999999996</v>
      </c>
      <c r="D250">
        <v>9.9000003020963209E+37</v>
      </c>
      <c r="E250">
        <v>2.0353999100000002</v>
      </c>
      <c r="F250">
        <v>1081.0109863299999</v>
      </c>
      <c r="G250">
        <v>1.4052</v>
      </c>
      <c r="H250">
        <v>9.9000003020963209E+37</v>
      </c>
      <c r="K250" s="2">
        <f>TREND(Calibration!$A$2:$A$4,Calibration!$B$2:$B$4,C250)</f>
        <v>407.36407017885614</v>
      </c>
      <c r="L250" s="2">
        <f>TREND(Calibration!$A$2:$A$4,Calibration!$C$2:$C$4,E250)</f>
        <v>801.35347917994875</v>
      </c>
      <c r="M250" s="2">
        <f>TREND(Calibration!$A$2:$A$4,Calibration!$D$2:$D$4,G250)</f>
        <v>538.45116036806724</v>
      </c>
    </row>
    <row r="251" spans="1:13" x14ac:dyDescent="0.25">
      <c r="A251">
        <v>1245653</v>
      </c>
      <c r="B251">
        <v>14.31400013</v>
      </c>
      <c r="C251">
        <v>0.59189999000000004</v>
      </c>
      <c r="D251">
        <v>559.30902100000003</v>
      </c>
      <c r="E251">
        <v>2.0009000299999999</v>
      </c>
      <c r="F251">
        <v>9.9000003020963209E+37</v>
      </c>
      <c r="G251">
        <v>1.4019000500000001</v>
      </c>
      <c r="H251">
        <v>1224.4520263700001</v>
      </c>
      <c r="K251" s="2">
        <f>TREND(Calibration!$A$2:$A$4,Calibration!$B$2:$B$4,C251)</f>
        <v>410.04079489203559</v>
      </c>
      <c r="L251" s="2">
        <f>TREND(Calibration!$A$2:$A$4,Calibration!$C$2:$C$4,E251)</f>
        <v>787.48457830337782</v>
      </c>
      <c r="M251" s="2">
        <f>TREND(Calibration!$A$2:$A$4,Calibration!$D$2:$D$4,G251)</f>
        <v>537.09488127760142</v>
      </c>
    </row>
    <row r="252" spans="1:13" x14ac:dyDescent="0.25">
      <c r="A252">
        <v>1250650</v>
      </c>
      <c r="B252">
        <v>14.14500046</v>
      </c>
      <c r="C252">
        <v>0.59030002000000004</v>
      </c>
      <c r="D252">
        <v>1333.6040039100001</v>
      </c>
      <c r="E252">
        <v>2.0171001</v>
      </c>
      <c r="F252">
        <v>1078.1789550799999</v>
      </c>
      <c r="G252">
        <v>1.39919996</v>
      </c>
      <c r="H252">
        <v>9.9000003020963209E+37</v>
      </c>
      <c r="K252" s="2">
        <f>TREND(Calibration!$A$2:$A$4,Calibration!$B$2:$B$4,C252)</f>
        <v>409.04482297590869</v>
      </c>
      <c r="L252" s="2">
        <f>TREND(Calibration!$A$2:$A$4,Calibration!$C$2:$C$4,E252)</f>
        <v>793.99698255010298</v>
      </c>
      <c r="M252" s="2">
        <f>TREND(Calibration!$A$2:$A$4,Calibration!$D$2:$D$4,G252)</f>
        <v>535.9851445817801</v>
      </c>
    </row>
    <row r="253" spans="1:13" x14ac:dyDescent="0.25">
      <c r="A253">
        <v>1255650</v>
      </c>
      <c r="B253">
        <v>14.06400013</v>
      </c>
      <c r="C253">
        <v>0.58810001999999995</v>
      </c>
      <c r="D253">
        <v>818.78198241999996</v>
      </c>
      <c r="E253">
        <v>2.0488998899999999</v>
      </c>
      <c r="F253">
        <v>9.9000003020963209E+37</v>
      </c>
      <c r="G253">
        <v>1.40090001</v>
      </c>
      <c r="H253">
        <v>9.9000003020963209E+37</v>
      </c>
      <c r="K253" s="2">
        <f>TREND(Calibration!$A$2:$A$4,Calibration!$B$2:$B$4,C253)</f>
        <v>407.67533591335172</v>
      </c>
      <c r="L253" s="2">
        <f>TREND(Calibration!$A$2:$A$4,Calibration!$C$2:$C$4,E253)</f>
        <v>806.78045122900176</v>
      </c>
      <c r="M253" s="2">
        <f>TREND(Calibration!$A$2:$A$4,Calibration!$D$2:$D$4,G253)</f>
        <v>536.68386494655715</v>
      </c>
    </row>
    <row r="254" spans="1:13" x14ac:dyDescent="0.25">
      <c r="A254">
        <v>1260653</v>
      </c>
      <c r="B254">
        <v>13.930999760000001</v>
      </c>
      <c r="C254">
        <v>0.59079999000000005</v>
      </c>
      <c r="D254">
        <v>1300.80505371</v>
      </c>
      <c r="E254">
        <v>2.0699999299999998</v>
      </c>
      <c r="F254">
        <v>9.9000003020963209E+37</v>
      </c>
      <c r="G254">
        <v>1.3997999400000001</v>
      </c>
      <c r="H254">
        <v>9.9000003020963209E+37</v>
      </c>
      <c r="K254" s="2">
        <f>TREND(Calibration!$A$2:$A$4,Calibration!$B$2:$B$4,C254)</f>
        <v>409.35605136075714</v>
      </c>
      <c r="L254" s="2">
        <f>TREND(Calibration!$A$2:$A$4,Calibration!$C$2:$C$4,E254)</f>
        <v>815.2626361888241</v>
      </c>
      <c r="M254" s="2">
        <f>TREND(Calibration!$A$2:$A$4,Calibration!$D$2:$D$4,G254)</f>
        <v>536.23173629641144</v>
      </c>
    </row>
    <row r="255" spans="1:13" x14ac:dyDescent="0.25">
      <c r="A255">
        <v>1265650</v>
      </c>
      <c r="B255">
        <v>13.85999966</v>
      </c>
      <c r="C255">
        <v>0.58700001000000002</v>
      </c>
      <c r="D255">
        <v>1267.16796875</v>
      </c>
      <c r="E255">
        <v>2.0694000699999999</v>
      </c>
      <c r="F255">
        <v>9.9000003020963209E+37</v>
      </c>
      <c r="G255">
        <v>1.4019000500000001</v>
      </c>
      <c r="H255">
        <v>9.9000003020963209E+37</v>
      </c>
      <c r="K255" s="2">
        <f>TREND(Calibration!$A$2:$A$4,Calibration!$B$2:$B$4,C255)</f>
        <v>406.9905861571321</v>
      </c>
      <c r="L255" s="2">
        <f>TREND(Calibration!$A$2:$A$4,Calibration!$C$2:$C$4,E255)</f>
        <v>815.02149335354989</v>
      </c>
      <c r="M255" s="2">
        <f>TREND(Calibration!$A$2:$A$4,Calibration!$D$2:$D$4,G255)</f>
        <v>537.09488127760142</v>
      </c>
    </row>
    <row r="256" spans="1:13" x14ac:dyDescent="0.25">
      <c r="A256">
        <v>1270650</v>
      </c>
      <c r="B256">
        <v>14.00599957</v>
      </c>
      <c r="C256">
        <v>0.59570003000000005</v>
      </c>
      <c r="D256">
        <v>427.14801025000003</v>
      </c>
      <c r="E256">
        <v>2.01920009</v>
      </c>
      <c r="F256">
        <v>9.9000003020963209E+37</v>
      </c>
      <c r="G256">
        <v>1.403</v>
      </c>
      <c r="H256">
        <v>9.9000003020963209E+37</v>
      </c>
      <c r="K256" s="2">
        <f>TREND(Calibration!$A$2:$A$4,Calibration!$B$2:$B$4,C256)</f>
        <v>412.40629744530776</v>
      </c>
      <c r="L256" s="2">
        <f>TREND(Calibration!$A$2:$A$4,Calibration!$C$2:$C$4,E256)</f>
        <v>794.84117543285481</v>
      </c>
      <c r="M256" s="2">
        <f>TREND(Calibration!$A$2:$A$4,Calibration!$D$2:$D$4,G256)</f>
        <v>537.5469606077603</v>
      </c>
    </row>
    <row r="257" spans="1:13" x14ac:dyDescent="0.25">
      <c r="A257">
        <v>1275654</v>
      </c>
      <c r="B257">
        <v>14.135000229999999</v>
      </c>
      <c r="C257">
        <v>0.59570003000000005</v>
      </c>
      <c r="D257">
        <v>1093.39294434</v>
      </c>
      <c r="E257">
        <v>2.01920009</v>
      </c>
      <c r="F257">
        <v>9.9000003020963209E+37</v>
      </c>
      <c r="G257">
        <v>1.4019000500000001</v>
      </c>
      <c r="H257">
        <v>9.9000003020963209E+37</v>
      </c>
      <c r="K257" s="2">
        <f>TREND(Calibration!$A$2:$A$4,Calibration!$B$2:$B$4,C257)</f>
        <v>412.40629744530776</v>
      </c>
      <c r="L257" s="2">
        <f>TREND(Calibration!$A$2:$A$4,Calibration!$C$2:$C$4,E257)</f>
        <v>794.84117543285481</v>
      </c>
      <c r="M257" s="2">
        <f>TREND(Calibration!$A$2:$A$4,Calibration!$D$2:$D$4,G257)</f>
        <v>537.09488127760142</v>
      </c>
    </row>
    <row r="258" spans="1:13" x14ac:dyDescent="0.25">
      <c r="A258">
        <v>1280650</v>
      </c>
      <c r="B258">
        <v>14.24600029</v>
      </c>
      <c r="C258">
        <v>0.58759998999999996</v>
      </c>
      <c r="D258">
        <v>1285.3149414100001</v>
      </c>
      <c r="E258">
        <v>1.94630003</v>
      </c>
      <c r="F258">
        <v>9.9000003020963209E+37</v>
      </c>
      <c r="G258">
        <v>1.4052</v>
      </c>
      <c r="H258">
        <v>9.9000003020963209E+37</v>
      </c>
      <c r="K258" s="2">
        <f>TREND(Calibration!$A$2:$A$4,Calibration!$B$2:$B$4,C258)</f>
        <v>407.36407017885614</v>
      </c>
      <c r="L258" s="2">
        <f>TREND(Calibration!$A$2:$A$4,Calibration!$C$2:$C$4,E258)</f>
        <v>765.53545883221557</v>
      </c>
      <c r="M258" s="2">
        <f>TREND(Calibration!$A$2:$A$4,Calibration!$D$2:$D$4,G258)</f>
        <v>538.45116036806724</v>
      </c>
    </row>
    <row r="259" spans="1:13" x14ac:dyDescent="0.25">
      <c r="A259">
        <v>1285699</v>
      </c>
      <c r="B259">
        <v>14.38799953</v>
      </c>
      <c r="C259">
        <v>0.59079999000000005</v>
      </c>
      <c r="D259">
        <v>722.28802489999998</v>
      </c>
      <c r="E259">
        <v>2.0278999799999999</v>
      </c>
      <c r="F259">
        <v>9.9000003020963209E+37</v>
      </c>
      <c r="G259">
        <v>1.4035999800000001</v>
      </c>
      <c r="H259">
        <v>9.9000003020963209E+37</v>
      </c>
      <c r="K259" s="2">
        <f>TREND(Calibration!$A$2:$A$4,Calibration!$B$2:$B$4,C259)</f>
        <v>409.35605136075714</v>
      </c>
      <c r="L259" s="2">
        <f>TREND(Calibration!$A$2:$A$4,Calibration!$C$2:$C$4,E259)</f>
        <v>798.33851838149883</v>
      </c>
      <c r="M259" s="2">
        <f>TREND(Calibration!$A$2:$A$4,Calibration!$D$2:$D$4,G259)</f>
        <v>537.79355232239163</v>
      </c>
    </row>
    <row r="260" spans="1:13" x14ac:dyDescent="0.25">
      <c r="A260">
        <v>1290653</v>
      </c>
      <c r="B260">
        <v>14.37199974</v>
      </c>
      <c r="C260">
        <v>0.59189999000000004</v>
      </c>
      <c r="D260">
        <v>1096.3430175799999</v>
      </c>
      <c r="E260">
        <v>2.08349991</v>
      </c>
      <c r="F260">
        <v>9.9000003020963209E+37</v>
      </c>
      <c r="G260">
        <v>1.40629995</v>
      </c>
      <c r="H260">
        <v>9.9000003020963209E+37</v>
      </c>
      <c r="K260" s="2">
        <f>TREND(Calibration!$A$2:$A$4,Calibration!$B$2:$B$4,C260)</f>
        <v>410.04079489203559</v>
      </c>
      <c r="L260" s="2">
        <f>TREND(Calibration!$A$2:$A$4,Calibration!$C$2:$C$4,E260)</f>
        <v>820.68960823787734</v>
      </c>
      <c r="M260" s="2">
        <f>TREND(Calibration!$A$2:$A$4,Calibration!$D$2:$D$4,G260)</f>
        <v>538.90323969822612</v>
      </c>
    </row>
    <row r="261" spans="1:13" x14ac:dyDescent="0.25">
      <c r="A261">
        <v>1295650</v>
      </c>
      <c r="B261">
        <v>14.24600029</v>
      </c>
      <c r="C261">
        <v>0.59030002000000004</v>
      </c>
      <c r="D261">
        <v>1283.5510253899999</v>
      </c>
      <c r="E261">
        <v>2.0343000899999999</v>
      </c>
      <c r="F261">
        <v>9.9000003020963209E+37</v>
      </c>
      <c r="G261">
        <v>1.40409994</v>
      </c>
      <c r="H261">
        <v>9.9000003020963209E+37</v>
      </c>
      <c r="K261" s="2">
        <f>TREND(Calibration!$A$2:$A$4,Calibration!$B$2:$B$4,C261)</f>
        <v>409.04482297590869</v>
      </c>
      <c r="L261" s="2">
        <f>TREND(Calibration!$A$2:$A$4,Calibration!$C$2:$C$4,E261)</f>
        <v>800.91135316205896</v>
      </c>
      <c r="M261" s="2">
        <f>TREND(Calibration!$A$2:$A$4,Calibration!$D$2:$D$4,G261)</f>
        <v>537.99903582792035</v>
      </c>
    </row>
    <row r="262" spans="1:13" x14ac:dyDescent="0.25">
      <c r="A262">
        <v>1300650</v>
      </c>
      <c r="B262">
        <v>14.11299992</v>
      </c>
      <c r="C262">
        <v>0.58759998999999996</v>
      </c>
      <c r="D262">
        <v>841.02301024999997</v>
      </c>
      <c r="E262">
        <v>2.0353999100000002</v>
      </c>
      <c r="F262">
        <v>9.9000003020963209E+37</v>
      </c>
      <c r="G262">
        <v>1.4046000199999999</v>
      </c>
      <c r="H262">
        <v>9.9000003020963209E+37</v>
      </c>
      <c r="K262" s="2">
        <f>TREND(Calibration!$A$2:$A$4,Calibration!$B$2:$B$4,C262)</f>
        <v>407.36407017885614</v>
      </c>
      <c r="L262" s="2">
        <f>TREND(Calibration!$A$2:$A$4,Calibration!$C$2:$C$4,E262)</f>
        <v>801.35347917994875</v>
      </c>
      <c r="M262" s="2">
        <f>TREND(Calibration!$A$2:$A$4,Calibration!$D$2:$D$4,G262)</f>
        <v>538.20456865343579</v>
      </c>
    </row>
    <row r="263" spans="1:13" x14ac:dyDescent="0.25">
      <c r="A263">
        <v>1305650</v>
      </c>
      <c r="B263">
        <v>14.00899982</v>
      </c>
      <c r="C263">
        <v>0.59299999000000003</v>
      </c>
      <c r="D263">
        <v>741.79901123000002</v>
      </c>
      <c r="E263">
        <v>1.9035999800000001</v>
      </c>
      <c r="F263">
        <v>9.9000003020963209E+37</v>
      </c>
      <c r="G263">
        <v>1.4078999800000001</v>
      </c>
      <c r="H263">
        <v>9.9000003020963209E+37</v>
      </c>
      <c r="K263" s="2">
        <f>TREND(Calibration!$A$2:$A$4,Calibration!$B$2:$B$4,C263)</f>
        <v>410.72553842331405</v>
      </c>
      <c r="L263" s="2">
        <f>TREND(Calibration!$A$2:$A$4,Calibration!$C$2:$C$4,E263)</f>
        <v>748.37010170997019</v>
      </c>
      <c r="M263" s="2">
        <f>TREND(Calibration!$A$2:$A$4,Calibration!$D$2:$D$4,G263)</f>
        <v>539.56085185390054</v>
      </c>
    </row>
    <row r="264" spans="1:13" x14ac:dyDescent="0.25">
      <c r="A264">
        <v>1310662</v>
      </c>
      <c r="B264">
        <v>13.88899994</v>
      </c>
      <c r="C264">
        <v>0.57509999999999994</v>
      </c>
      <c r="D264">
        <v>1144.8769531200001</v>
      </c>
      <c r="E264">
        <v>1.8733999699999999</v>
      </c>
      <c r="F264">
        <v>9.9000003020963209E+37</v>
      </c>
      <c r="G264">
        <v>1.4078999800000001</v>
      </c>
      <c r="H264">
        <v>9.9000003020963209E+37</v>
      </c>
      <c r="K264" s="2">
        <f>TREND(Calibration!$A$2:$A$4,Calibration!$B$2:$B$4,C264)</f>
        <v>399.58289991199666</v>
      </c>
      <c r="L264" s="2">
        <f>TREND(Calibration!$A$2:$A$4,Calibration!$C$2:$C$4,E264)</f>
        <v>736.22974223157632</v>
      </c>
      <c r="M264" s="2">
        <f>TREND(Calibration!$A$2:$A$4,Calibration!$D$2:$D$4,G264)</f>
        <v>539.56085185390054</v>
      </c>
    </row>
    <row r="265" spans="1:13" x14ac:dyDescent="0.25">
      <c r="A265">
        <v>1315653</v>
      </c>
      <c r="B265">
        <v>13.90499973</v>
      </c>
      <c r="C265">
        <v>0.58920002000000005</v>
      </c>
      <c r="D265">
        <v>356.67001342999998</v>
      </c>
      <c r="E265">
        <v>1.9430999799999999</v>
      </c>
      <c r="F265">
        <v>9.9000003020963209E+37</v>
      </c>
      <c r="G265">
        <v>1.4117000099999999</v>
      </c>
      <c r="H265">
        <v>9.9000003020963209E+37</v>
      </c>
      <c r="K265" s="2">
        <f>TREND(Calibration!$A$2:$A$4,Calibration!$B$2:$B$4,C265)</f>
        <v>408.36007944463023</v>
      </c>
      <c r="L265" s="2">
        <f>TREND(Calibration!$A$2:$A$4,Calibration!$C$2:$C$4,E265)</f>
        <v>764.24904345192817</v>
      </c>
      <c r="M265" s="2">
        <f>TREND(Calibration!$A$2:$A$4,Calibration!$D$2:$D$4,G265)</f>
        <v>541.1226637698818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14.00199986</v>
      </c>
      <c r="C2">
        <v>0.59570003000000005</v>
      </c>
      <c r="D2">
        <v>992.07202147999999</v>
      </c>
      <c r="E2">
        <v>1.9543999400000001</v>
      </c>
      <c r="F2">
        <v>9.9000003020963209E+37</v>
      </c>
      <c r="G2">
        <v>1.4127000599999999</v>
      </c>
      <c r="H2">
        <v>9.9000003020963209E+37</v>
      </c>
      <c r="J2" s="2">
        <f>TREND(Calibration!$A$2:$A$4,Calibration!$B$2:$B$4,C2)</f>
        <v>412.40629744530776</v>
      </c>
      <c r="K2" s="2">
        <f>TREND(Calibration!$A$2:$A$4,Calibration!$C$2:$C$4,E2)</f>
        <v>768.79161070576254</v>
      </c>
      <c r="L2" s="2">
        <f>TREND(Calibration!$A$2:$A$4,Calibration!$D$2:$D$4,G2)</f>
        <v>541.533684210925</v>
      </c>
      <c r="N2" s="2">
        <f>AVERAGE(J2:J121)</f>
        <v>411.94407973996903</v>
      </c>
    </row>
    <row r="3" spans="1:14" x14ac:dyDescent="0.25">
      <c r="A3">
        <v>5075</v>
      </c>
      <c r="B3">
        <v>14.1420002</v>
      </c>
      <c r="C3">
        <v>0.58050000999999996</v>
      </c>
      <c r="D3">
        <v>9.9000003020963209E+37</v>
      </c>
      <c r="E3">
        <v>1.9598</v>
      </c>
      <c r="F3">
        <v>1185.0350341799999</v>
      </c>
      <c r="G3">
        <v>1.4111000300000001</v>
      </c>
      <c r="H3">
        <v>9.9000003020963209E+37</v>
      </c>
      <c r="J3" s="2">
        <f>TREND(Calibration!$A$2:$A$4,Calibration!$B$2:$B$4,C3)</f>
        <v>402.94437438139573</v>
      </c>
      <c r="K3" s="2">
        <f>TREND(Calibration!$A$2:$A$4,Calibration!$C$2:$C$4,E3)</f>
        <v>770.96242686128346</v>
      </c>
      <c r="L3" s="2">
        <f>TREND(Calibration!$A$2:$A$4,Calibration!$D$2:$D$4,G3)</f>
        <v>540.87607205525057</v>
      </c>
    </row>
    <row r="4" spans="1:14" x14ac:dyDescent="0.25">
      <c r="A4">
        <v>10075</v>
      </c>
      <c r="B4">
        <v>14.29699993</v>
      </c>
      <c r="C4">
        <v>0.58969998000000001</v>
      </c>
      <c r="D4">
        <v>616.37799071999996</v>
      </c>
      <c r="E4">
        <v>2.2374000500000002</v>
      </c>
      <c r="F4">
        <v>9.9000003020963209E+37</v>
      </c>
      <c r="G4">
        <v>1.4121999700000001</v>
      </c>
      <c r="H4">
        <v>9.9000003020963209E+37</v>
      </c>
      <c r="J4" s="2">
        <f>TREND(Calibration!$A$2:$A$4,Calibration!$B$2:$B$4,C4)</f>
        <v>408.67130160453746</v>
      </c>
      <c r="K4" s="2">
        <f>TREND(Calibration!$A$2:$A$4,Calibration!$C$2:$C$4,E4)</f>
        <v>882.5572375325404</v>
      </c>
      <c r="L4" s="2">
        <f>TREND(Calibration!$A$2:$A$4,Calibration!$D$2:$D$4,G4)</f>
        <v>541.32814727541052</v>
      </c>
    </row>
    <row r="5" spans="1:14" x14ac:dyDescent="0.25">
      <c r="A5">
        <v>15079</v>
      </c>
      <c r="B5">
        <v>14.303999900000001</v>
      </c>
      <c r="C5">
        <v>0.58429998000000005</v>
      </c>
      <c r="D5">
        <v>1324.1639404299999</v>
      </c>
      <c r="E5">
        <v>1.8949999799999999</v>
      </c>
      <c r="F5">
        <v>708.14099121000004</v>
      </c>
      <c r="G5">
        <v>1.4121999700000001</v>
      </c>
      <c r="H5">
        <v>9.9000003020963209E+37</v>
      </c>
      <c r="J5" s="2">
        <f>TREND(Calibration!$A$2:$A$4,Calibration!$B$2:$B$4,C5)</f>
        <v>405.30983336007961</v>
      </c>
      <c r="K5" s="2">
        <f>TREND(Calibration!$A$2:$A$4,Calibration!$C$2:$C$4,E5)</f>
        <v>744.91291439399947</v>
      </c>
      <c r="L5" s="2">
        <f>TREND(Calibration!$A$2:$A$4,Calibration!$D$2:$D$4,G5)</f>
        <v>541.32814727541052</v>
      </c>
    </row>
    <row r="6" spans="1:14" x14ac:dyDescent="0.25">
      <c r="A6">
        <v>20076</v>
      </c>
      <c r="B6">
        <v>14.239000320000001</v>
      </c>
      <c r="C6">
        <v>0.59189999000000004</v>
      </c>
      <c r="D6">
        <v>733.40600586000005</v>
      </c>
      <c r="E6">
        <v>2.0381</v>
      </c>
      <c r="F6">
        <v>1353.7719726600001</v>
      </c>
      <c r="G6">
        <v>1.4111000300000001</v>
      </c>
      <c r="H6">
        <v>1305.125</v>
      </c>
      <c r="J6" s="2">
        <f>TREND(Calibration!$A$2:$A$4,Calibration!$B$2:$B$4,C6)</f>
        <v>410.04079489203559</v>
      </c>
      <c r="K6" s="2">
        <f>TREND(Calibration!$A$2:$A$4,Calibration!$C$2:$C$4,E6)</f>
        <v>802.43891137762057</v>
      </c>
      <c r="L6" s="2">
        <f>TREND(Calibration!$A$2:$A$4,Calibration!$D$2:$D$4,G6)</f>
        <v>540.87607205525057</v>
      </c>
    </row>
    <row r="7" spans="1:14" x14ac:dyDescent="0.25">
      <c r="A7">
        <v>25077</v>
      </c>
      <c r="B7">
        <v>14.06999969</v>
      </c>
      <c r="C7">
        <v>0.58590001000000003</v>
      </c>
      <c r="D7">
        <v>9.9000003020963209E+37</v>
      </c>
      <c r="E7">
        <v>2.06030011</v>
      </c>
      <c r="F7">
        <v>651.51397704999999</v>
      </c>
      <c r="G7">
        <v>1.4121999700000001</v>
      </c>
      <c r="H7">
        <v>9.9000003020963209E+37</v>
      </c>
      <c r="J7" s="2">
        <f>TREND(Calibration!$A$2:$A$4,Calibration!$B$2:$B$4,C7)</f>
        <v>406.30584262585364</v>
      </c>
      <c r="K7" s="2">
        <f>TREND(Calibration!$A$2:$A$4,Calibration!$C$2:$C$4,E7)</f>
        <v>811.36332285496394</v>
      </c>
      <c r="L7" s="2">
        <f>TREND(Calibration!$A$2:$A$4,Calibration!$D$2:$D$4,G7)</f>
        <v>541.32814727541052</v>
      </c>
    </row>
    <row r="8" spans="1:14" x14ac:dyDescent="0.25">
      <c r="A8">
        <v>30079</v>
      </c>
      <c r="B8">
        <v>13.94999981</v>
      </c>
      <c r="C8">
        <v>0.58270001000000005</v>
      </c>
      <c r="D8">
        <v>779.08197021000001</v>
      </c>
      <c r="E8">
        <v>2.0861999999999998</v>
      </c>
      <c r="F8">
        <v>840.54797363</v>
      </c>
      <c r="G8">
        <v>1.4111000300000001</v>
      </c>
      <c r="H8">
        <v>9.9000003020963209E+37</v>
      </c>
      <c r="J8" s="2">
        <f>TREND(Calibration!$A$2:$A$4,Calibration!$B$2:$B$4,C8)</f>
        <v>404.3138614439527</v>
      </c>
      <c r="K8" s="2">
        <f>TREND(Calibration!$A$2:$A$4,Calibration!$C$2:$C$4,E8)</f>
        <v>821.77504043554927</v>
      </c>
      <c r="L8" s="2">
        <f>TREND(Calibration!$A$2:$A$4,Calibration!$D$2:$D$4,G8)</f>
        <v>540.87607205525057</v>
      </c>
    </row>
    <row r="9" spans="1:14" x14ac:dyDescent="0.25">
      <c r="A9">
        <v>35078</v>
      </c>
      <c r="B9">
        <v>13.84000015</v>
      </c>
      <c r="C9">
        <v>0.59509999000000002</v>
      </c>
      <c r="D9">
        <v>1051.8060302700001</v>
      </c>
      <c r="E9">
        <v>2.0866999599999998</v>
      </c>
      <c r="F9">
        <v>684.87298583999996</v>
      </c>
      <c r="G9">
        <v>1.4117000099999999</v>
      </c>
      <c r="H9">
        <v>9.9000003020963209E+37</v>
      </c>
      <c r="J9" s="2">
        <f>TREND(Calibration!$A$2:$A$4,Calibration!$B$2:$B$4,C9)</f>
        <v>412.03277607393653</v>
      </c>
      <c r="K9" s="2">
        <f>TREND(Calibration!$A$2:$A$4,Calibration!$C$2:$C$4,E9)</f>
        <v>821.97602361816462</v>
      </c>
      <c r="L9" s="2">
        <f>TREND(Calibration!$A$2:$A$4,Calibration!$D$2:$D$4,G9)</f>
        <v>541.1226637698818</v>
      </c>
    </row>
    <row r="10" spans="1:14" x14ac:dyDescent="0.25">
      <c r="A10">
        <v>40079</v>
      </c>
      <c r="B10">
        <v>13.850000380000001</v>
      </c>
      <c r="C10">
        <v>0.58759998999999996</v>
      </c>
      <c r="D10">
        <v>1090.23706055</v>
      </c>
      <c r="E10">
        <v>1.88469994</v>
      </c>
      <c r="F10">
        <v>799.52899170000001</v>
      </c>
      <c r="G10">
        <v>1.4127000599999999</v>
      </c>
      <c r="H10">
        <v>9.9000003020963209E+37</v>
      </c>
      <c r="J10" s="2">
        <f>TREND(Calibration!$A$2:$A$4,Calibration!$B$2:$B$4,C10)</f>
        <v>407.36407017885614</v>
      </c>
      <c r="K10" s="2">
        <f>TREND(Calibration!$A$2:$A$4,Calibration!$C$2:$C$4,E10)</f>
        <v>740.77231350539603</v>
      </c>
      <c r="L10" s="2">
        <f>TREND(Calibration!$A$2:$A$4,Calibration!$D$2:$D$4,G10)</f>
        <v>541.533684210925</v>
      </c>
    </row>
    <row r="11" spans="1:14" x14ac:dyDescent="0.25">
      <c r="A11">
        <v>45081</v>
      </c>
      <c r="B11">
        <v>13.902000429999999</v>
      </c>
      <c r="C11">
        <v>0.58050000999999996</v>
      </c>
      <c r="D11">
        <v>1156.95495605</v>
      </c>
      <c r="E11">
        <v>1.67250001</v>
      </c>
      <c r="F11">
        <v>634.91601562000005</v>
      </c>
      <c r="G11">
        <v>1.41439998</v>
      </c>
      <c r="H11">
        <v>9.9000003020963209E+37</v>
      </c>
      <c r="J11" s="2">
        <f>TREND(Calibration!$A$2:$A$4,Calibration!$B$2:$B$4,C11)</f>
        <v>402.94437438139573</v>
      </c>
      <c r="K11" s="2">
        <f>TREND(Calibration!$A$2:$A$4,Calibration!$C$2:$C$4,E11)</f>
        <v>655.4682546163433</v>
      </c>
      <c r="L11" s="2">
        <f>TREND(Calibration!$A$2:$A$4,Calibration!$D$2:$D$4,G11)</f>
        <v>542.23235114571628</v>
      </c>
    </row>
    <row r="12" spans="1:14" x14ac:dyDescent="0.25">
      <c r="A12">
        <v>50081</v>
      </c>
      <c r="B12">
        <v>14.01500034</v>
      </c>
      <c r="C12">
        <v>0.59619999000000001</v>
      </c>
      <c r="D12">
        <v>1167.0689697299999</v>
      </c>
      <c r="E12">
        <v>1.77509999</v>
      </c>
      <c r="F12">
        <v>699.07702637</v>
      </c>
      <c r="G12">
        <v>1.4160000100000001</v>
      </c>
      <c r="H12">
        <v>9.9000003020963209E+37</v>
      </c>
      <c r="J12" s="2">
        <f>TREND(Calibration!$A$2:$A$4,Calibration!$B$2:$B$4,C12)</f>
        <v>412.71751960521499</v>
      </c>
      <c r="K12" s="2">
        <f>TREND(Calibration!$A$2:$A$4,Calibration!$C$2:$C$4,E12)</f>
        <v>696.71329525295255</v>
      </c>
      <c r="L12" s="2">
        <f>TREND(Calibration!$A$2:$A$4,Calibration!$D$2:$D$4,G12)</f>
        <v>542.88996330139082</v>
      </c>
    </row>
    <row r="13" spans="1:14" x14ac:dyDescent="0.25">
      <c r="A13">
        <v>55080</v>
      </c>
      <c r="B13">
        <v>14.18999958</v>
      </c>
      <c r="C13">
        <v>0.58590001000000003</v>
      </c>
      <c r="D13">
        <v>1227.66503906</v>
      </c>
      <c r="E13">
        <v>2.0186998799999998</v>
      </c>
      <c r="F13">
        <v>943.07897949000005</v>
      </c>
      <c r="G13">
        <v>1.4164999700000001</v>
      </c>
      <c r="H13">
        <v>9.9000003020963209E+37</v>
      </c>
      <c r="J13" s="2">
        <f>TREND(Calibration!$A$2:$A$4,Calibration!$B$2:$B$4,C13)</f>
        <v>406.30584262585364</v>
      </c>
      <c r="K13" s="2">
        <f>TREND(Calibration!$A$2:$A$4,Calibration!$C$2:$C$4,E13)</f>
        <v>794.64009175060801</v>
      </c>
      <c r="L13" s="2">
        <f>TREND(Calibration!$A$2:$A$4,Calibration!$D$2:$D$4,G13)</f>
        <v>543.09544680691943</v>
      </c>
    </row>
    <row r="14" spans="1:14" x14ac:dyDescent="0.25">
      <c r="A14">
        <v>60080</v>
      </c>
      <c r="B14">
        <v>14.196999549999999</v>
      </c>
      <c r="C14">
        <v>0.60159998999999997</v>
      </c>
      <c r="D14">
        <v>810.67700194999998</v>
      </c>
      <c r="E14">
        <v>2.0515999800000002</v>
      </c>
      <c r="F14">
        <v>1258.36901855</v>
      </c>
      <c r="G14">
        <v>1.42079997</v>
      </c>
      <c r="H14">
        <v>1286.0209960899999</v>
      </c>
      <c r="J14" s="2">
        <f>TREND(Calibration!$A$2:$A$4,Calibration!$B$2:$B$4,C14)</f>
        <v>416.07898784967284</v>
      </c>
      <c r="K14" s="2">
        <f>TREND(Calibration!$A$2:$A$4,Calibration!$C$2:$C$4,E14)</f>
        <v>807.8658834266738</v>
      </c>
      <c r="L14" s="2">
        <f>TREND(Calibration!$A$2:$A$4,Calibration!$D$2:$D$4,G14)</f>
        <v>544.86274633842834</v>
      </c>
    </row>
    <row r="15" spans="1:14" x14ac:dyDescent="0.25">
      <c r="A15">
        <v>65082</v>
      </c>
      <c r="B15">
        <v>14.06700039</v>
      </c>
      <c r="C15">
        <v>0.59350002000000002</v>
      </c>
      <c r="D15">
        <v>9.9000003020963209E+37</v>
      </c>
      <c r="E15">
        <v>1.92630005</v>
      </c>
      <c r="F15">
        <v>1341.8010253899999</v>
      </c>
      <c r="G15">
        <v>1.4213999500000001</v>
      </c>
      <c r="H15">
        <v>9.9000003020963209E+37</v>
      </c>
      <c r="J15" s="2">
        <f>TREND(Calibration!$A$2:$A$4,Calibration!$B$2:$B$4,C15)</f>
        <v>411.03680415780963</v>
      </c>
      <c r="K15" s="2">
        <f>TREND(Calibration!$A$2:$A$4,Calibration!$C$2:$C$4,E15)</f>
        <v>757.4954963699289</v>
      </c>
      <c r="L15" s="2">
        <f>TREND(Calibration!$A$2:$A$4,Calibration!$D$2:$D$4,G15)</f>
        <v>545.10933805305967</v>
      </c>
    </row>
    <row r="16" spans="1:14" x14ac:dyDescent="0.25">
      <c r="A16">
        <v>70092</v>
      </c>
      <c r="B16">
        <v>13.99600029</v>
      </c>
      <c r="C16">
        <v>0.58649998999999997</v>
      </c>
      <c r="D16">
        <v>698.41497803000004</v>
      </c>
      <c r="E16">
        <v>1.9824999599999999</v>
      </c>
      <c r="F16">
        <v>1275.0469970700001</v>
      </c>
      <c r="G16">
        <v>1.4160000100000001</v>
      </c>
      <c r="H16">
        <v>1356.8709716799999</v>
      </c>
      <c r="J16" s="2">
        <f>TREND(Calibration!$A$2:$A$4,Calibration!$B$2:$B$4,C16)</f>
        <v>406.67932664757768</v>
      </c>
      <c r="K16" s="2">
        <f>TREND(Calibration!$A$2:$A$4,Calibration!$C$2:$C$4,E16)</f>
        <v>780.08777730140446</v>
      </c>
      <c r="L16" s="2">
        <f>TREND(Calibration!$A$2:$A$4,Calibration!$D$2:$D$4,G16)</f>
        <v>542.88996330139082</v>
      </c>
    </row>
    <row r="17" spans="1:12" x14ac:dyDescent="0.25">
      <c r="A17">
        <v>75082</v>
      </c>
      <c r="B17">
        <v>13.88899994</v>
      </c>
      <c r="C17">
        <v>0.59729999</v>
      </c>
      <c r="D17">
        <v>626.27001953000001</v>
      </c>
      <c r="E17">
        <v>1.9543999400000001</v>
      </c>
      <c r="F17">
        <v>9.9000003020963209E+37</v>
      </c>
      <c r="G17">
        <v>1.4170999500000001</v>
      </c>
      <c r="H17">
        <v>9.9000003020963209E+37</v>
      </c>
      <c r="J17" s="2">
        <f>TREND(Calibration!$A$2:$A$4,Calibration!$B$2:$B$4,C17)</f>
        <v>413.40226313649345</v>
      </c>
      <c r="K17" s="2">
        <f>TREND(Calibration!$A$2:$A$4,Calibration!$C$2:$C$4,E17)</f>
        <v>768.79161070576254</v>
      </c>
      <c r="L17" s="2">
        <f>TREND(Calibration!$A$2:$A$4,Calibration!$D$2:$D$4,G17)</f>
        <v>543.34203852155076</v>
      </c>
    </row>
    <row r="18" spans="1:12" x14ac:dyDescent="0.25">
      <c r="A18">
        <v>80082</v>
      </c>
      <c r="B18">
        <v>13.791000370000001</v>
      </c>
      <c r="C18">
        <v>0.60479998999999995</v>
      </c>
      <c r="D18">
        <v>1127.08496094</v>
      </c>
      <c r="E18">
        <v>1.95659995</v>
      </c>
      <c r="F18">
        <v>9.9000003020963209E+37</v>
      </c>
      <c r="G18">
        <v>1.4170999500000001</v>
      </c>
      <c r="H18">
        <v>9.9000003020963209E+37</v>
      </c>
      <c r="J18" s="2">
        <f>TREND(Calibration!$A$2:$A$4,Calibration!$B$2:$B$4,C18)</f>
        <v>418.07096903157378</v>
      </c>
      <c r="K18" s="2">
        <f>TREND(Calibration!$A$2:$A$4,Calibration!$C$2:$C$4,E18)</f>
        <v>769.67601148099607</v>
      </c>
      <c r="L18" s="2">
        <f>TREND(Calibration!$A$2:$A$4,Calibration!$D$2:$D$4,G18)</f>
        <v>543.34203852155076</v>
      </c>
    </row>
    <row r="19" spans="1:12" x14ac:dyDescent="0.25">
      <c r="A19">
        <v>85082</v>
      </c>
      <c r="B19">
        <v>13.81099987</v>
      </c>
      <c r="C19">
        <v>0.60919999999999996</v>
      </c>
      <c r="D19">
        <v>988.06799316000001</v>
      </c>
      <c r="E19">
        <v>1.9436000600000001</v>
      </c>
      <c r="F19">
        <v>9.9000003020963209E+37</v>
      </c>
      <c r="G19">
        <v>1.41869998</v>
      </c>
      <c r="H19">
        <v>9.9000003020963209E+37</v>
      </c>
      <c r="J19" s="2">
        <f>TREND(Calibration!$A$2:$A$4,Calibration!$B$2:$B$4,C19)</f>
        <v>420.80994938162883</v>
      </c>
      <c r="K19" s="2">
        <f>TREND(Calibration!$A$2:$A$4,Calibration!$C$2:$C$4,E19)</f>
        <v>764.45007487436669</v>
      </c>
      <c r="L19" s="2">
        <f>TREND(Calibration!$A$2:$A$4,Calibration!$D$2:$D$4,G19)</f>
        <v>543.99965067722519</v>
      </c>
    </row>
    <row r="20" spans="1:12" x14ac:dyDescent="0.25">
      <c r="A20">
        <v>90083</v>
      </c>
      <c r="B20">
        <v>13.850000380000001</v>
      </c>
      <c r="C20">
        <v>0.59890001999999998</v>
      </c>
      <c r="D20">
        <v>9.9000003020963209E+37</v>
      </c>
      <c r="E20">
        <v>2.0208001100000001</v>
      </c>
      <c r="F20">
        <v>1272.01599121</v>
      </c>
      <c r="G20">
        <v>1.42079997</v>
      </c>
      <c r="H20">
        <v>9.9000003020963209E+37</v>
      </c>
      <c r="J20" s="2">
        <f>TREND(Calibration!$A$2:$A$4,Calibration!$B$2:$B$4,C20)</f>
        <v>414.39827240226748</v>
      </c>
      <c r="K20" s="2">
        <f>TREND(Calibration!$A$2:$A$4,Calibration!$C$2:$C$4,E20)</f>
        <v>795.48438111300595</v>
      </c>
      <c r="L20" s="2">
        <f>TREND(Calibration!$A$2:$A$4,Calibration!$D$2:$D$4,G20)</f>
        <v>544.86274633842834</v>
      </c>
    </row>
    <row r="21" spans="1:12" x14ac:dyDescent="0.25">
      <c r="A21">
        <v>95083</v>
      </c>
      <c r="B21">
        <v>14.074000359999999</v>
      </c>
      <c r="C21">
        <v>0.60270000000000001</v>
      </c>
      <c r="D21">
        <v>578.31298828000001</v>
      </c>
      <c r="E21">
        <v>1.9290000199999999</v>
      </c>
      <c r="F21">
        <v>1051.73400879</v>
      </c>
      <c r="G21">
        <v>1.41760004</v>
      </c>
      <c r="H21">
        <v>1281.9959716799999</v>
      </c>
      <c r="J21" s="2">
        <f>TREND(Calibration!$A$2:$A$4,Calibration!$B$2:$B$4,C21)</f>
        <v>416.76373760589252</v>
      </c>
      <c r="K21" s="2">
        <f>TREND(Calibration!$A$2:$A$4,Calibration!$C$2:$C$4,E21)</f>
        <v>758.58088032777778</v>
      </c>
      <c r="L21" s="2">
        <f>TREND(Calibration!$A$2:$A$4,Calibration!$D$2:$D$4,G21)</f>
        <v>543.54757545706525</v>
      </c>
    </row>
    <row r="22" spans="1:12" x14ac:dyDescent="0.25">
      <c r="A22">
        <v>100083</v>
      </c>
      <c r="B22">
        <v>14.248999599999999</v>
      </c>
      <c r="C22">
        <v>0.59570003000000005</v>
      </c>
      <c r="D22">
        <v>1224.4239502</v>
      </c>
      <c r="E22">
        <v>1.95120001</v>
      </c>
      <c r="F22">
        <v>778.40698241999996</v>
      </c>
      <c r="G22">
        <v>1.4213999500000001</v>
      </c>
      <c r="H22">
        <v>9.9000003020963209E+37</v>
      </c>
      <c r="J22" s="2">
        <f>TREND(Calibration!$A$2:$A$4,Calibration!$B$2:$B$4,C22)</f>
        <v>412.40629744530776</v>
      </c>
      <c r="K22" s="2">
        <f>TREND(Calibration!$A$2:$A$4,Calibration!$C$2:$C$4,E22)</f>
        <v>767.50524356529809</v>
      </c>
      <c r="L22" s="2">
        <f>TREND(Calibration!$A$2:$A$4,Calibration!$D$2:$D$4,G22)</f>
        <v>545.10933805305967</v>
      </c>
    </row>
    <row r="23" spans="1:12" x14ac:dyDescent="0.25">
      <c r="A23">
        <v>105084</v>
      </c>
      <c r="B23">
        <v>14.375</v>
      </c>
      <c r="C23">
        <v>0.58969998000000001</v>
      </c>
      <c r="D23">
        <v>1293.6269531200001</v>
      </c>
      <c r="E23">
        <v>1.94949996</v>
      </c>
      <c r="F23">
        <v>528.19201659999999</v>
      </c>
      <c r="G23">
        <v>1.4234999399999999</v>
      </c>
      <c r="H23">
        <v>9.9000003020963209E+37</v>
      </c>
      <c r="J23" s="2">
        <f>TREND(Calibration!$A$2:$A$4,Calibration!$B$2:$B$4,C23)</f>
        <v>408.67130160453746</v>
      </c>
      <c r="K23" s="2">
        <f>TREND(Calibration!$A$2:$A$4,Calibration!$C$2:$C$4,E23)</f>
        <v>766.82182597268002</v>
      </c>
      <c r="L23" s="2">
        <f>TREND(Calibration!$A$2:$A$4,Calibration!$D$2:$D$4,G23)</f>
        <v>545.97243371426271</v>
      </c>
    </row>
    <row r="24" spans="1:12" x14ac:dyDescent="0.25">
      <c r="A24">
        <v>110084</v>
      </c>
      <c r="B24">
        <v>14.411000250000001</v>
      </c>
      <c r="C24">
        <v>0.60430002000000005</v>
      </c>
      <c r="D24">
        <v>918.07501220999995</v>
      </c>
      <c r="E24">
        <v>2.0067999400000001</v>
      </c>
      <c r="F24">
        <v>933.21997069999998</v>
      </c>
      <c r="G24">
        <v>1.4229999799999999</v>
      </c>
      <c r="H24">
        <v>9.9000003020963209E+37</v>
      </c>
      <c r="J24" s="2">
        <f>TREND(Calibration!$A$2:$A$4,Calibration!$B$2:$B$4,C24)</f>
        <v>417.75974064672545</v>
      </c>
      <c r="K24" s="2">
        <f>TREND(Calibration!$A$2:$A$4,Calibration!$C$2:$C$4,E24)</f>
        <v>789.85633342167648</v>
      </c>
      <c r="L24" s="2">
        <f>TREND(Calibration!$A$2:$A$4,Calibration!$D$2:$D$4,G24)</f>
        <v>545.7669502087341</v>
      </c>
    </row>
    <row r="25" spans="1:12" x14ac:dyDescent="0.25">
      <c r="A25">
        <v>115084</v>
      </c>
      <c r="B25">
        <v>14.25199986</v>
      </c>
      <c r="C25">
        <v>0.60479998999999995</v>
      </c>
      <c r="D25">
        <v>1252.3959960899999</v>
      </c>
      <c r="E25">
        <v>2.12240005</v>
      </c>
      <c r="F25">
        <v>9.9000003020963209E+37</v>
      </c>
      <c r="G25">
        <v>1.4241000399999999</v>
      </c>
      <c r="H25">
        <v>9.9000003020963209E+37</v>
      </c>
      <c r="J25" s="2">
        <f>TREND(Calibration!$A$2:$A$4,Calibration!$B$2:$B$4,C25)</f>
        <v>418.07096903157378</v>
      </c>
      <c r="K25" s="2">
        <f>TREND(Calibration!$A$2:$A$4,Calibration!$C$2:$C$4,E25)</f>
        <v>836.32740714456111</v>
      </c>
      <c r="L25" s="2">
        <f>TREND(Calibration!$A$2:$A$4,Calibration!$D$2:$D$4,G25)</f>
        <v>546.21907474888098</v>
      </c>
    </row>
    <row r="26" spans="1:12" x14ac:dyDescent="0.25">
      <c r="A26">
        <v>120084</v>
      </c>
      <c r="B26">
        <v>14.10900021</v>
      </c>
      <c r="C26">
        <v>0.59840000000000004</v>
      </c>
      <c r="D26">
        <v>1133.2519531200001</v>
      </c>
      <c r="E26">
        <v>2.1401998999999998</v>
      </c>
      <c r="F26">
        <v>9.9000003020963209E+37</v>
      </c>
      <c r="G26">
        <v>1.42190003</v>
      </c>
      <c r="H26">
        <v>9.9000003020963209E+37</v>
      </c>
      <c r="J26" s="2">
        <f>TREND(Calibration!$A$2:$A$4,Calibration!$B$2:$B$4,C26)</f>
        <v>414.08701289271312</v>
      </c>
      <c r="K26" s="2">
        <f>TREND(Calibration!$A$2:$A$4,Calibration!$C$2:$C$4,E26)</f>
        <v>843.4829205917913</v>
      </c>
      <c r="L26" s="2">
        <f>TREND(Calibration!$A$2:$A$4,Calibration!$D$2:$D$4,G26)</f>
        <v>545.31487087857522</v>
      </c>
    </row>
    <row r="27" spans="1:12" x14ac:dyDescent="0.25">
      <c r="A27">
        <v>125084</v>
      </c>
      <c r="B27">
        <v>13.99600029</v>
      </c>
      <c r="C27">
        <v>0.60750002000000003</v>
      </c>
      <c r="D27">
        <v>516.13800048999997</v>
      </c>
      <c r="E27">
        <v>2.1347999600000001</v>
      </c>
      <c r="F27">
        <v>9.9000003020963209E+37</v>
      </c>
      <c r="G27">
        <v>1.4203000100000001</v>
      </c>
      <c r="H27">
        <v>1141.3039550799999</v>
      </c>
      <c r="J27" s="2">
        <f>TREND(Calibration!$A$2:$A$4,Calibration!$B$2:$B$4,C27)</f>
        <v>419.75172182862639</v>
      </c>
      <c r="K27" s="2">
        <f>TREND(Calibration!$A$2:$A$4,Calibration!$C$2:$C$4,E27)</f>
        <v>841.31215267609343</v>
      </c>
      <c r="L27" s="2">
        <f>TREND(Calibration!$A$2:$A$4,Calibration!$D$2:$D$4,G27)</f>
        <v>544.65726283289973</v>
      </c>
    </row>
    <row r="28" spans="1:12" x14ac:dyDescent="0.25">
      <c r="A28">
        <v>130084</v>
      </c>
      <c r="B28">
        <v>13.8920002</v>
      </c>
      <c r="C28">
        <v>0.60699999000000004</v>
      </c>
      <c r="D28">
        <v>913.88702393000005</v>
      </c>
      <c r="E28">
        <v>2.0450999699999999</v>
      </c>
      <c r="F28">
        <v>9.9000003020963209E+37</v>
      </c>
      <c r="G28">
        <v>1.4234999399999999</v>
      </c>
      <c r="H28">
        <v>9.9000003020963209E+37</v>
      </c>
      <c r="J28" s="2">
        <f>TREND(Calibration!$A$2:$A$4,Calibration!$B$2:$B$4,C28)</f>
        <v>419.44045609413075</v>
      </c>
      <c r="K28" s="2">
        <f>TREND(Calibration!$A$2:$A$4,Calibration!$C$2:$C$4,E28)</f>
        <v>805.2528889934548</v>
      </c>
      <c r="L28" s="2">
        <f>TREND(Calibration!$A$2:$A$4,Calibration!$D$2:$D$4,G28)</f>
        <v>545.97243371426271</v>
      </c>
    </row>
    <row r="29" spans="1:12" x14ac:dyDescent="0.25">
      <c r="A29">
        <v>135084</v>
      </c>
      <c r="B29">
        <v>13.87199974</v>
      </c>
      <c r="C29">
        <v>0.61080003000000005</v>
      </c>
      <c r="D29">
        <v>1205.0839843700001</v>
      </c>
      <c r="E29">
        <v>2.0095000299999999</v>
      </c>
      <c r="F29">
        <v>9.9000003020963209E+37</v>
      </c>
      <c r="G29">
        <v>1.4241000399999999</v>
      </c>
      <c r="H29">
        <v>1349.89904785</v>
      </c>
      <c r="J29" s="2">
        <f>TREND(Calibration!$A$2:$A$4,Calibration!$B$2:$B$4,C29)</f>
        <v>421.80595864740297</v>
      </c>
      <c r="K29" s="2">
        <f>TREND(Calibration!$A$2:$A$4,Calibration!$C$2:$C$4,E29)</f>
        <v>790.94176561934842</v>
      </c>
      <c r="L29" s="2">
        <f>TREND(Calibration!$A$2:$A$4,Calibration!$D$2:$D$4,G29)</f>
        <v>546.21907474888098</v>
      </c>
    </row>
    <row r="30" spans="1:12" x14ac:dyDescent="0.25">
      <c r="A30">
        <v>140084</v>
      </c>
      <c r="B30">
        <v>13.95699978</v>
      </c>
      <c r="C30">
        <v>0.60650002999999997</v>
      </c>
      <c r="D30">
        <v>1120.3289794899999</v>
      </c>
      <c r="E30">
        <v>2.0429999799999998</v>
      </c>
      <c r="F30">
        <v>9.9000003020963209E+37</v>
      </c>
      <c r="G30">
        <v>1.4241000399999999</v>
      </c>
      <c r="H30">
        <v>1302.08496094</v>
      </c>
      <c r="J30" s="2">
        <f>TREND(Calibration!$A$2:$A$4,Calibration!$B$2:$B$4,C30)</f>
        <v>419.12923393422346</v>
      </c>
      <c r="K30" s="2">
        <f>TREND(Calibration!$A$2:$A$4,Calibration!$C$2:$C$4,E30)</f>
        <v>804.40869611070309</v>
      </c>
      <c r="L30" s="2">
        <f>TREND(Calibration!$A$2:$A$4,Calibration!$D$2:$D$4,G30)</f>
        <v>546.21907474888098</v>
      </c>
    </row>
    <row r="31" spans="1:12" x14ac:dyDescent="0.25">
      <c r="A31">
        <v>145084</v>
      </c>
      <c r="B31">
        <v>14.09000015</v>
      </c>
      <c r="C31">
        <v>0.60430002000000005</v>
      </c>
      <c r="D31">
        <v>1053.4250488299999</v>
      </c>
      <c r="E31">
        <v>2.0397000300000001</v>
      </c>
      <c r="F31">
        <v>9.9000003020963209E+37</v>
      </c>
      <c r="G31">
        <v>1.4213999500000001</v>
      </c>
      <c r="H31">
        <v>1319.20996094</v>
      </c>
      <c r="J31" s="2">
        <f>TREND(Calibration!$A$2:$A$4,Calibration!$B$2:$B$4,C31)</f>
        <v>417.75974064672545</v>
      </c>
      <c r="K31" s="2">
        <f>TREND(Calibration!$A$2:$A$4,Calibration!$C$2:$C$4,E31)</f>
        <v>803.08212107775694</v>
      </c>
      <c r="L31" s="2">
        <f>TREND(Calibration!$A$2:$A$4,Calibration!$D$2:$D$4,G31)</f>
        <v>545.10933805305967</v>
      </c>
    </row>
    <row r="32" spans="1:12" x14ac:dyDescent="0.25">
      <c r="A32">
        <v>150085</v>
      </c>
      <c r="B32">
        <v>14.196999549999999</v>
      </c>
      <c r="C32">
        <v>0.59570003000000005</v>
      </c>
      <c r="D32">
        <v>1266.73400879</v>
      </c>
      <c r="E32">
        <v>2.0397000300000001</v>
      </c>
      <c r="F32">
        <v>911.90698241999996</v>
      </c>
      <c r="G32">
        <v>1.4213999500000001</v>
      </c>
      <c r="H32">
        <v>9.9000003020963209E+37</v>
      </c>
      <c r="J32" s="2">
        <f>TREND(Calibration!$A$2:$A$4,Calibration!$B$2:$B$4,C32)</f>
        <v>412.40629744530776</v>
      </c>
      <c r="K32" s="2">
        <f>TREND(Calibration!$A$2:$A$4,Calibration!$C$2:$C$4,E32)</f>
        <v>803.08212107775694</v>
      </c>
      <c r="L32" s="2">
        <f>TREND(Calibration!$A$2:$A$4,Calibration!$D$2:$D$4,G32)</f>
        <v>545.10933805305967</v>
      </c>
    </row>
    <row r="33" spans="1:12" x14ac:dyDescent="0.25">
      <c r="A33">
        <v>155085</v>
      </c>
      <c r="B33">
        <v>14.26200008</v>
      </c>
      <c r="C33">
        <v>0.58539998999999998</v>
      </c>
      <c r="D33">
        <v>480.82400512999999</v>
      </c>
      <c r="E33">
        <v>2.0418999200000001</v>
      </c>
      <c r="F33">
        <v>673.36999512</v>
      </c>
      <c r="G33">
        <v>1.42250001</v>
      </c>
      <c r="H33">
        <v>9.9000003020963209E+37</v>
      </c>
      <c r="J33" s="2">
        <f>TREND(Calibration!$A$2:$A$4,Calibration!$B$2:$B$4,C33)</f>
        <v>405.99458311629922</v>
      </c>
      <c r="K33" s="2">
        <f>TREND(Calibration!$A$2:$A$4,Calibration!$C$2:$C$4,E33)</f>
        <v>803.96647361316752</v>
      </c>
      <c r="L33" s="2">
        <f>TREND(Calibration!$A$2:$A$4,Calibration!$D$2:$D$4,G33)</f>
        <v>545.56146259320656</v>
      </c>
    </row>
    <row r="34" spans="1:12" x14ac:dyDescent="0.25">
      <c r="A34">
        <v>160084</v>
      </c>
      <c r="B34">
        <v>14.24199963</v>
      </c>
      <c r="C34">
        <v>0.59079999000000005</v>
      </c>
      <c r="D34">
        <v>1123.19799805</v>
      </c>
      <c r="E34">
        <v>2.1191000899999999</v>
      </c>
      <c r="F34">
        <v>719.85302734000004</v>
      </c>
      <c r="G34">
        <v>1.4241000399999999</v>
      </c>
      <c r="H34">
        <v>9.9000003020963209E+37</v>
      </c>
      <c r="J34" s="2">
        <f>TREND(Calibration!$A$2:$A$4,Calibration!$B$2:$B$4,C34)</f>
        <v>409.35605136075714</v>
      </c>
      <c r="K34" s="2">
        <f>TREND(Calibration!$A$2:$A$4,Calibration!$C$2:$C$4,E34)</f>
        <v>835.00082809162973</v>
      </c>
      <c r="L34" s="2">
        <f>TREND(Calibration!$A$2:$A$4,Calibration!$D$2:$D$4,G34)</f>
        <v>546.21907474888098</v>
      </c>
    </row>
    <row r="35" spans="1:12" x14ac:dyDescent="0.25">
      <c r="A35">
        <v>165085</v>
      </c>
      <c r="B35">
        <v>14.08699989</v>
      </c>
      <c r="C35">
        <v>0.59509999000000002</v>
      </c>
      <c r="D35">
        <v>9.9000003020963209E+37</v>
      </c>
      <c r="E35">
        <v>2.0241000699999998</v>
      </c>
      <c r="F35">
        <v>721.13397216999999</v>
      </c>
      <c r="G35">
        <v>1.42620003</v>
      </c>
      <c r="H35">
        <v>9.9000003020963209E+37</v>
      </c>
      <c r="J35" s="2">
        <f>TREND(Calibration!$A$2:$A$4,Calibration!$B$2:$B$4,C35)</f>
        <v>412.03277607393653</v>
      </c>
      <c r="K35" s="2">
        <f>TREND(Calibration!$A$2:$A$4,Calibration!$C$2:$C$4,E35)</f>
        <v>796.81096016593722</v>
      </c>
      <c r="L35" s="2">
        <f>TREND(Calibration!$A$2:$A$4,Calibration!$D$2:$D$4,G35)</f>
        <v>547.08217041008413</v>
      </c>
    </row>
    <row r="36" spans="1:12" x14ac:dyDescent="0.25">
      <c r="A36">
        <v>170086</v>
      </c>
      <c r="B36">
        <v>13.95400047</v>
      </c>
      <c r="C36">
        <v>0.58700001000000002</v>
      </c>
      <c r="D36">
        <v>1344.62597656</v>
      </c>
      <c r="E36">
        <v>2.0769999000000001</v>
      </c>
      <c r="F36">
        <v>902.38800048999997</v>
      </c>
      <c r="G36">
        <v>1.42079997</v>
      </c>
      <c r="H36">
        <v>9.9000003020963209E+37</v>
      </c>
      <c r="J36" s="2">
        <f>TREND(Calibration!$A$2:$A$4,Calibration!$B$2:$B$4,C36)</f>
        <v>406.9905861571321</v>
      </c>
      <c r="K36" s="2">
        <f>TREND(Calibration!$A$2:$A$4,Calibration!$C$2:$C$4,E36)</f>
        <v>818.07661380465845</v>
      </c>
      <c r="L36" s="2">
        <f>TREND(Calibration!$A$2:$A$4,Calibration!$D$2:$D$4,G36)</f>
        <v>544.86274633842834</v>
      </c>
    </row>
    <row r="37" spans="1:12" x14ac:dyDescent="0.25">
      <c r="A37">
        <v>175086</v>
      </c>
      <c r="B37">
        <v>13.855999949999999</v>
      </c>
      <c r="C37">
        <v>0.59030002000000004</v>
      </c>
      <c r="D37">
        <v>1091.58203125</v>
      </c>
      <c r="E37">
        <v>1.9608999499999999</v>
      </c>
      <c r="F37">
        <v>830</v>
      </c>
      <c r="G37">
        <v>1.4213999500000001</v>
      </c>
      <c r="H37">
        <v>9.9000003020963209E+37</v>
      </c>
      <c r="J37" s="2">
        <f>TREND(Calibration!$A$2:$A$4,Calibration!$B$2:$B$4,C37)</f>
        <v>409.04482297590869</v>
      </c>
      <c r="K37" s="2">
        <f>TREND(Calibration!$A$2:$A$4,Calibration!$C$2:$C$4,E37)</f>
        <v>771.40460513898131</v>
      </c>
      <c r="L37" s="2">
        <f>TREND(Calibration!$A$2:$A$4,Calibration!$D$2:$D$4,G37)</f>
        <v>545.10933805305967</v>
      </c>
    </row>
    <row r="38" spans="1:12" x14ac:dyDescent="0.25">
      <c r="A38">
        <v>180086</v>
      </c>
      <c r="B38">
        <v>13.78499985</v>
      </c>
      <c r="C38">
        <v>0.60210001000000002</v>
      </c>
      <c r="D38">
        <v>731.17199706999997</v>
      </c>
      <c r="E38">
        <v>1.8588000499999999</v>
      </c>
      <c r="F38">
        <v>1172.3029785199999</v>
      </c>
      <c r="G38">
        <v>1.42079997</v>
      </c>
      <c r="H38">
        <v>9.9000003020963209E+37</v>
      </c>
      <c r="J38" s="2">
        <f>TREND(Calibration!$A$2:$A$4,Calibration!$B$2:$B$4,C38)</f>
        <v>416.39024735922732</v>
      </c>
      <c r="K38" s="2">
        <f>TREND(Calibration!$A$2:$A$4,Calibration!$C$2:$C$4,E38)</f>
        <v>730.36059592481058</v>
      </c>
      <c r="L38" s="2">
        <f>TREND(Calibration!$A$2:$A$4,Calibration!$D$2:$D$4,G38)</f>
        <v>544.86274633842834</v>
      </c>
    </row>
    <row r="39" spans="1:12" x14ac:dyDescent="0.25">
      <c r="A39">
        <v>185086</v>
      </c>
      <c r="B39">
        <v>13.76500034</v>
      </c>
      <c r="C39">
        <v>0.60210001000000002</v>
      </c>
      <c r="D39">
        <v>9.9000003020963209E+37</v>
      </c>
      <c r="E39">
        <v>1.88530004</v>
      </c>
      <c r="F39">
        <v>1335.58300781</v>
      </c>
      <c r="G39">
        <v>1.4241000399999999</v>
      </c>
      <c r="H39">
        <v>9.9000003020963209E+37</v>
      </c>
      <c r="J39" s="2">
        <f>TREND(Calibration!$A$2:$A$4,Calibration!$B$2:$B$4,C39)</f>
        <v>416.39024735922732</v>
      </c>
      <c r="K39" s="2">
        <f>TREND(Calibration!$A$2:$A$4,Calibration!$C$2:$C$4,E39)</f>
        <v>741.01355282031625</v>
      </c>
      <c r="L39" s="2">
        <f>TREND(Calibration!$A$2:$A$4,Calibration!$D$2:$D$4,G39)</f>
        <v>546.21907474888098</v>
      </c>
    </row>
    <row r="40" spans="1:12" x14ac:dyDescent="0.25">
      <c r="A40">
        <v>190086</v>
      </c>
      <c r="B40">
        <v>13.911000250000001</v>
      </c>
      <c r="C40">
        <v>0.60860002000000002</v>
      </c>
      <c r="D40">
        <v>1235.47595215</v>
      </c>
      <c r="E40">
        <v>2.0666999800000001</v>
      </c>
      <c r="F40">
        <v>9.9000003020963209E+37</v>
      </c>
      <c r="G40">
        <v>1.4241000399999999</v>
      </c>
      <c r="H40">
        <v>9.9000003020963209E+37</v>
      </c>
      <c r="J40" s="2">
        <f>TREND(Calibration!$A$2:$A$4,Calibration!$B$2:$B$4,C40)</f>
        <v>420.43646535990484</v>
      </c>
      <c r="K40" s="2">
        <f>TREND(Calibration!$A$2:$A$4,Calibration!$C$2:$C$4,E40)</f>
        <v>813.93606115587806</v>
      </c>
      <c r="L40" s="2">
        <f>TREND(Calibration!$A$2:$A$4,Calibration!$D$2:$D$4,G40)</f>
        <v>546.21907474888098</v>
      </c>
    </row>
    <row r="41" spans="1:12" x14ac:dyDescent="0.25">
      <c r="A41">
        <v>195086</v>
      </c>
      <c r="B41">
        <v>14.11900043</v>
      </c>
      <c r="C41">
        <v>0.61240000000000006</v>
      </c>
      <c r="D41">
        <v>768.99798583999996</v>
      </c>
      <c r="E41">
        <v>1.8063999399999999</v>
      </c>
      <c r="F41">
        <v>9.9000003020963209E+37</v>
      </c>
      <c r="G41">
        <v>1.42460001</v>
      </c>
      <c r="H41">
        <v>9.9000003020963209E+37</v>
      </c>
      <c r="J41" s="2">
        <f>TREND(Calibration!$A$2:$A$4,Calibration!$B$2:$B$4,C41)</f>
        <v>422.80193056352988</v>
      </c>
      <c r="K41" s="2">
        <f>TREND(Calibration!$A$2:$A$4,Calibration!$C$2:$C$4,E41)</f>
        <v>709.2958289890588</v>
      </c>
      <c r="L41" s="2">
        <f>TREND(Calibration!$A$2:$A$4,Calibration!$D$2:$D$4,G41)</f>
        <v>546.42456236440864</v>
      </c>
    </row>
    <row r="42" spans="1:12" x14ac:dyDescent="0.25">
      <c r="A42">
        <v>200086</v>
      </c>
      <c r="B42">
        <v>14.29399967</v>
      </c>
      <c r="C42">
        <v>0.61510003000000002</v>
      </c>
      <c r="D42">
        <v>925.35302734000004</v>
      </c>
      <c r="E42">
        <v>1.6184999900000001</v>
      </c>
      <c r="F42">
        <v>9.9000003020963209E+37</v>
      </c>
      <c r="G42">
        <v>1.42680001</v>
      </c>
      <c r="H42">
        <v>9.9000003020963209E+37</v>
      </c>
      <c r="J42" s="2">
        <f>TREND(Calibration!$A$2:$A$4,Calibration!$B$2:$B$4,C42)</f>
        <v>424.48268336058237</v>
      </c>
      <c r="K42" s="2">
        <f>TREND(Calibration!$A$2:$A$4,Calibration!$C$2:$C$4,E42)</f>
        <v>633.76032622027833</v>
      </c>
      <c r="L42" s="2">
        <f>TREND(Calibration!$A$2:$A$4,Calibration!$D$2:$D$4,G42)</f>
        <v>547.32876212471547</v>
      </c>
    </row>
    <row r="43" spans="1:12" x14ac:dyDescent="0.25">
      <c r="A43">
        <v>205086</v>
      </c>
      <c r="B43">
        <v>14.36900043</v>
      </c>
      <c r="C43">
        <v>0.61019999000000003</v>
      </c>
      <c r="D43">
        <v>976.15698241999996</v>
      </c>
      <c r="E43">
        <v>1.56830001</v>
      </c>
      <c r="F43">
        <v>9.9000003020963209E+37</v>
      </c>
      <c r="G43">
        <v>1.42460001</v>
      </c>
      <c r="H43">
        <v>9.9000003020963209E+37</v>
      </c>
      <c r="J43" s="2">
        <f>TREND(Calibration!$A$2:$A$4,Calibration!$B$2:$B$4,C43)</f>
        <v>421.43243727603175</v>
      </c>
      <c r="K43" s="2">
        <f>TREND(Calibration!$A$2:$A$4,Calibration!$C$2:$C$4,E43)</f>
        <v>613.58000829958303</v>
      </c>
      <c r="L43" s="2">
        <f>TREND(Calibration!$A$2:$A$4,Calibration!$D$2:$D$4,G43)</f>
        <v>546.42456236440864</v>
      </c>
    </row>
    <row r="44" spans="1:12" x14ac:dyDescent="0.25">
      <c r="A44">
        <v>210086</v>
      </c>
      <c r="B44">
        <v>14.375</v>
      </c>
      <c r="C44">
        <v>0.61240000000000006</v>
      </c>
      <c r="D44">
        <v>816.98999022999999</v>
      </c>
      <c r="E44">
        <v>1.5791000100000001</v>
      </c>
      <c r="F44">
        <v>9.9000003020963209E+37</v>
      </c>
      <c r="G44">
        <v>1.4241000399999999</v>
      </c>
      <c r="H44">
        <v>9.9000003020963209E+37</v>
      </c>
      <c r="J44" s="2">
        <f>TREND(Calibration!$A$2:$A$4,Calibration!$B$2:$B$4,C44)</f>
        <v>422.80193056352988</v>
      </c>
      <c r="K44" s="2">
        <f>TREND(Calibration!$A$2:$A$4,Calibration!$C$2:$C$4,E44)</f>
        <v>617.92159237080205</v>
      </c>
      <c r="L44" s="2">
        <f>TREND(Calibration!$A$2:$A$4,Calibration!$D$2:$D$4,G44)</f>
        <v>546.21907474888098</v>
      </c>
    </row>
    <row r="45" spans="1:12" x14ac:dyDescent="0.25">
      <c r="A45">
        <v>215089</v>
      </c>
      <c r="B45">
        <v>14.28499985</v>
      </c>
      <c r="C45">
        <v>0.60809999999999997</v>
      </c>
      <c r="D45">
        <v>612.61602783000001</v>
      </c>
      <c r="E45">
        <v>1.8918000500000001</v>
      </c>
      <c r="F45">
        <v>9.9000003020963209E+37</v>
      </c>
      <c r="G45">
        <v>1.4272999799999999</v>
      </c>
      <c r="H45">
        <v>1344.2280273399999</v>
      </c>
      <c r="J45" s="2">
        <f>TREND(Calibration!$A$2:$A$4,Calibration!$B$2:$B$4,C45)</f>
        <v>420.12520585035037</v>
      </c>
      <c r="K45" s="2">
        <f>TREND(Calibration!$A$2:$A$4,Calibration!$C$2:$C$4,E45)</f>
        <v>743.62654725353514</v>
      </c>
      <c r="L45" s="2">
        <f>TREND(Calibration!$A$2:$A$4,Calibration!$D$2:$D$4,G45)</f>
        <v>547.53424974024301</v>
      </c>
    </row>
    <row r="46" spans="1:12" x14ac:dyDescent="0.25">
      <c r="A46">
        <v>220089</v>
      </c>
      <c r="B46">
        <v>14.13899994</v>
      </c>
      <c r="C46">
        <v>0.61129999000000002</v>
      </c>
      <c r="D46">
        <v>885.49700928000004</v>
      </c>
      <c r="E46">
        <v>1.71249998</v>
      </c>
      <c r="F46">
        <v>9.9000003020963209E+37</v>
      </c>
      <c r="G46">
        <v>1.4272999799999999</v>
      </c>
      <c r="H46">
        <v>9.9000003020963209E+37</v>
      </c>
      <c r="J46" s="2">
        <f>TREND(Calibration!$A$2:$A$4,Calibration!$B$2:$B$4,C46)</f>
        <v>422.11718080731021</v>
      </c>
      <c r="K46" s="2">
        <f>TREND(Calibration!$A$2:$A$4,Calibration!$C$2:$C$4,E46)</f>
        <v>671.54818356090209</v>
      </c>
      <c r="L46" s="2">
        <f>TREND(Calibration!$A$2:$A$4,Calibration!$D$2:$D$4,G46)</f>
        <v>547.53424974024301</v>
      </c>
    </row>
    <row r="47" spans="1:12" x14ac:dyDescent="0.25">
      <c r="A47">
        <v>225089</v>
      </c>
      <c r="B47">
        <v>13.993000029999999</v>
      </c>
      <c r="C47">
        <v>0.61290001999999999</v>
      </c>
      <c r="D47">
        <v>1176.8680419899999</v>
      </c>
      <c r="E47">
        <v>1.6400999999999999</v>
      </c>
      <c r="F47">
        <v>1309.25097656</v>
      </c>
      <c r="G47">
        <v>1.42620003</v>
      </c>
      <c r="H47">
        <v>9.9000003020963209E+37</v>
      </c>
      <c r="J47" s="2">
        <f>TREND(Calibration!$A$2:$A$4,Calibration!$B$2:$B$4,C47)</f>
        <v>423.11319007308424</v>
      </c>
      <c r="K47" s="2">
        <f>TREND(Calibration!$A$2:$A$4,Calibration!$C$2:$C$4,E47)</f>
        <v>642.44349838270125</v>
      </c>
      <c r="L47" s="2">
        <f>TREND(Calibration!$A$2:$A$4,Calibration!$D$2:$D$4,G47)</f>
        <v>547.08217041008413</v>
      </c>
    </row>
    <row r="48" spans="1:12" x14ac:dyDescent="0.25">
      <c r="A48">
        <v>230086</v>
      </c>
      <c r="B48">
        <v>13.83699989</v>
      </c>
      <c r="C48">
        <v>0.60430002000000005</v>
      </c>
      <c r="D48">
        <v>1317.0909423799999</v>
      </c>
      <c r="E48">
        <v>1.6396000399999999</v>
      </c>
      <c r="F48">
        <v>1250.69299316</v>
      </c>
      <c r="G48">
        <v>1.4327000400000001</v>
      </c>
      <c r="H48">
        <v>9.9000003020963209E+37</v>
      </c>
      <c r="J48" s="2">
        <f>TREND(Calibration!$A$2:$A$4,Calibration!$B$2:$B$4,C48)</f>
        <v>417.75974064672545</v>
      </c>
      <c r="K48" s="2">
        <f>TREND(Calibration!$A$2:$A$4,Calibration!$C$2:$C$4,E48)</f>
        <v>642.2425152000859</v>
      </c>
      <c r="L48" s="2">
        <f>TREND(Calibration!$A$2:$A$4,Calibration!$D$2:$D$4,G48)</f>
        <v>549.75367381189892</v>
      </c>
    </row>
    <row r="49" spans="1:12" x14ac:dyDescent="0.25">
      <c r="A49">
        <v>235086</v>
      </c>
      <c r="B49">
        <v>13.824000359999999</v>
      </c>
      <c r="C49">
        <v>0.6038</v>
      </c>
      <c r="D49">
        <v>419.5</v>
      </c>
      <c r="E49">
        <v>1.88530004</v>
      </c>
      <c r="F49">
        <v>9.9000003020963209E+37</v>
      </c>
      <c r="G49">
        <v>1.43490005</v>
      </c>
      <c r="H49">
        <v>9.9000003020963209E+37</v>
      </c>
      <c r="J49" s="2">
        <f>TREND(Calibration!$A$2:$A$4,Calibration!$B$2:$B$4,C49)</f>
        <v>417.44848113717097</v>
      </c>
      <c r="K49" s="2">
        <f>TREND(Calibration!$A$2:$A$4,Calibration!$C$2:$C$4,E49)</f>
        <v>741.01355282031625</v>
      </c>
      <c r="L49" s="2">
        <f>TREND(Calibration!$A$2:$A$4,Calibration!$D$2:$D$4,G49)</f>
        <v>550.65787768220468</v>
      </c>
    </row>
    <row r="50" spans="1:12" x14ac:dyDescent="0.25">
      <c r="A50">
        <v>240089</v>
      </c>
      <c r="B50">
        <v>13.88899994</v>
      </c>
      <c r="C50">
        <v>0.6038</v>
      </c>
      <c r="D50">
        <v>1072.6569824200001</v>
      </c>
      <c r="E50">
        <v>1.8502000599999999</v>
      </c>
      <c r="F50">
        <v>9.9000003020963209E+37</v>
      </c>
      <c r="G50">
        <v>1.43599999</v>
      </c>
      <c r="H50">
        <v>9.9000003020963209E+37</v>
      </c>
      <c r="J50" s="2">
        <f>TREND(Calibration!$A$2:$A$4,Calibration!$B$2:$B$4,C50)</f>
        <v>417.44848113717097</v>
      </c>
      <c r="K50" s="2">
        <f>TREND(Calibration!$A$2:$A$4,Calibration!$C$2:$C$4,E50)</f>
        <v>726.90341262882521</v>
      </c>
      <c r="L50" s="2">
        <f>TREND(Calibration!$A$2:$A$4,Calibration!$D$2:$D$4,G50)</f>
        <v>551.10995290236463</v>
      </c>
    </row>
    <row r="51" spans="1:12" x14ac:dyDescent="0.25">
      <c r="A51">
        <v>245086</v>
      </c>
      <c r="B51">
        <v>14.04800034</v>
      </c>
      <c r="C51">
        <v>0.59890001999999998</v>
      </c>
      <c r="D51">
        <v>1215.0369873</v>
      </c>
      <c r="E51">
        <v>1.6914000499999999</v>
      </c>
      <c r="F51">
        <v>9.9000003020963209E+37</v>
      </c>
      <c r="G51">
        <v>1.4315999699999999</v>
      </c>
      <c r="H51">
        <v>9.9000003020963209E+37</v>
      </c>
      <c r="J51" s="2">
        <f>TREND(Calibration!$A$2:$A$4,Calibration!$B$2:$B$4,C51)</f>
        <v>414.39827240226748</v>
      </c>
      <c r="K51" s="2">
        <f>TREND(Calibration!$A$2:$A$4,Calibration!$C$2:$C$4,E51)</f>
        <v>663.06604282091746</v>
      </c>
      <c r="L51" s="2">
        <f>TREND(Calibration!$A$2:$A$4,Calibration!$D$2:$D$4,G51)</f>
        <v>549.30154516175298</v>
      </c>
    </row>
    <row r="52" spans="1:12" x14ac:dyDescent="0.25">
      <c r="A52">
        <v>250086</v>
      </c>
      <c r="B52">
        <v>14.22900009</v>
      </c>
      <c r="C52">
        <v>0.60270000000000001</v>
      </c>
      <c r="D52">
        <v>878.45800781000003</v>
      </c>
      <c r="E52">
        <v>1.7167999700000001</v>
      </c>
      <c r="F52">
        <v>9.9000003020963209E+37</v>
      </c>
      <c r="G52">
        <v>1.4337999800000001</v>
      </c>
      <c r="H52">
        <v>1371.2519531200001</v>
      </c>
      <c r="J52" s="2">
        <f>TREND(Calibration!$A$2:$A$4,Calibration!$B$2:$B$4,C52)</f>
        <v>416.76373760589252</v>
      </c>
      <c r="K52" s="2">
        <f>TREND(Calibration!$A$2:$A$4,Calibration!$C$2:$C$4,E52)</f>
        <v>673.27677319890222</v>
      </c>
      <c r="L52" s="2">
        <f>TREND(Calibration!$A$2:$A$4,Calibration!$D$2:$D$4,G52)</f>
        <v>550.20574903205886</v>
      </c>
    </row>
    <row r="53" spans="1:12" x14ac:dyDescent="0.25">
      <c r="A53">
        <v>255086</v>
      </c>
      <c r="B53">
        <v>14.37199974</v>
      </c>
      <c r="C53">
        <v>0.59939998000000005</v>
      </c>
      <c r="D53">
        <v>790.56597899999997</v>
      </c>
      <c r="E53">
        <v>1.60339999</v>
      </c>
      <c r="F53">
        <v>9.9000003020963209E+37</v>
      </c>
      <c r="G53">
        <v>1.4354000099999999</v>
      </c>
      <c r="H53">
        <v>9.9000003020963209E+37</v>
      </c>
      <c r="J53" s="2">
        <f>TREND(Calibration!$A$2:$A$4,Calibration!$B$2:$B$4,C53)</f>
        <v>414.70949456217483</v>
      </c>
      <c r="K53" s="2">
        <f>TREND(Calibration!$A$2:$A$4,Calibration!$C$2:$C$4,E53)</f>
        <v>627.69014849107407</v>
      </c>
      <c r="L53" s="2">
        <f>TREND(Calibration!$A$2:$A$4,Calibration!$D$2:$D$4,G53)</f>
        <v>550.86336118773329</v>
      </c>
    </row>
    <row r="54" spans="1:12" x14ac:dyDescent="0.25">
      <c r="A54">
        <v>260086</v>
      </c>
      <c r="B54">
        <v>14.37899971</v>
      </c>
      <c r="C54">
        <v>0.60320001999999995</v>
      </c>
      <c r="D54">
        <v>505.93899535999998</v>
      </c>
      <c r="E54">
        <v>1.6708999899999999</v>
      </c>
      <c r="F54">
        <v>9.9000003020963209E+37</v>
      </c>
      <c r="G54">
        <v>1.43599999</v>
      </c>
      <c r="H54">
        <v>1141.67700195</v>
      </c>
      <c r="J54" s="2">
        <f>TREND(Calibration!$A$2:$A$4,Calibration!$B$2:$B$4,C54)</f>
        <v>417.07499711544688</v>
      </c>
      <c r="K54" s="2">
        <f>TREND(Calibration!$A$2:$A$4,Calibration!$C$2:$C$4,E54)</f>
        <v>654.82504893619216</v>
      </c>
      <c r="L54" s="2">
        <f>TREND(Calibration!$A$2:$A$4,Calibration!$D$2:$D$4,G54)</f>
        <v>551.10995290236463</v>
      </c>
    </row>
    <row r="55" spans="1:12" x14ac:dyDescent="0.25">
      <c r="A55">
        <v>265089</v>
      </c>
      <c r="B55">
        <v>14.274999619999999</v>
      </c>
      <c r="C55">
        <v>0.59350002000000002</v>
      </c>
      <c r="D55">
        <v>1141.97497559</v>
      </c>
      <c r="E55">
        <v>1.64769995</v>
      </c>
      <c r="F55">
        <v>9.9000003020963209E+37</v>
      </c>
      <c r="G55">
        <v>1.43429995</v>
      </c>
      <c r="H55">
        <v>9.9000003020963209E+37</v>
      </c>
      <c r="J55" s="2">
        <f>TREND(Calibration!$A$2:$A$4,Calibration!$B$2:$B$4,C55)</f>
        <v>411.03680415780963</v>
      </c>
      <c r="K55" s="2">
        <f>TREND(Calibration!$A$2:$A$4,Calibration!$C$2:$C$4,E55)</f>
        <v>645.49866707363287</v>
      </c>
      <c r="L55" s="2">
        <f>TREND(Calibration!$A$2:$A$4,Calibration!$D$2:$D$4,G55)</f>
        <v>550.41123664758641</v>
      </c>
    </row>
    <row r="56" spans="1:12" x14ac:dyDescent="0.25">
      <c r="A56">
        <v>270086</v>
      </c>
      <c r="B56">
        <v>14.105999949999999</v>
      </c>
      <c r="C56">
        <v>0.6038</v>
      </c>
      <c r="D56">
        <v>1132.5300293</v>
      </c>
      <c r="E56">
        <v>1.61899996</v>
      </c>
      <c r="F56">
        <v>1224.30700684</v>
      </c>
      <c r="G56">
        <v>1.43219995</v>
      </c>
      <c r="H56">
        <v>9.9000003020963209E+37</v>
      </c>
      <c r="J56" s="2">
        <f>TREND(Calibration!$A$2:$A$4,Calibration!$B$2:$B$4,C56)</f>
        <v>417.44848113717097</v>
      </c>
      <c r="K56" s="2">
        <f>TREND(Calibration!$A$2:$A$4,Calibration!$C$2:$C$4,E56)</f>
        <v>633.9613134228789</v>
      </c>
      <c r="L56" s="2">
        <f>TREND(Calibration!$A$2:$A$4,Calibration!$D$2:$D$4,G56)</f>
        <v>549.54813687638432</v>
      </c>
    </row>
    <row r="57" spans="1:12" x14ac:dyDescent="0.25">
      <c r="A57">
        <v>275086</v>
      </c>
      <c r="B57">
        <v>13.99600029</v>
      </c>
      <c r="C57">
        <v>0.60430002000000005</v>
      </c>
      <c r="D57">
        <v>1057.93395996</v>
      </c>
      <c r="E57">
        <v>1.7188999700000001</v>
      </c>
      <c r="F57">
        <v>9.9000003020963209E+37</v>
      </c>
      <c r="G57">
        <v>1.43060005</v>
      </c>
      <c r="H57">
        <v>9.9000003020963209E+37</v>
      </c>
      <c r="J57" s="2">
        <f>TREND(Calibration!$A$2:$A$4,Calibration!$B$2:$B$4,C57)</f>
        <v>417.75974064672545</v>
      </c>
      <c r="K57" s="2">
        <f>TREND(Calibration!$A$2:$A$4,Calibration!$C$2:$C$4,E57)</f>
        <v>674.12097010163916</v>
      </c>
      <c r="L57" s="2">
        <f>TREND(Calibration!$A$2:$A$4,Calibration!$D$2:$D$4,G57)</f>
        <v>548.89057815069577</v>
      </c>
    </row>
    <row r="58" spans="1:12" x14ac:dyDescent="0.25">
      <c r="A58">
        <v>280086</v>
      </c>
      <c r="B58">
        <v>13.91800022</v>
      </c>
      <c r="C58">
        <v>0.60430002000000005</v>
      </c>
      <c r="D58">
        <v>801.89501953000001</v>
      </c>
      <c r="E58">
        <v>1.7275999799999999</v>
      </c>
      <c r="F58">
        <v>9.9000003020963209E+37</v>
      </c>
      <c r="G58">
        <v>1.4294999799999999</v>
      </c>
      <c r="H58">
        <v>9.9000003020963209E+37</v>
      </c>
      <c r="J58" s="2">
        <f>TREND(Calibration!$A$2:$A$4,Calibration!$B$2:$B$4,C58)</f>
        <v>417.75974064672545</v>
      </c>
      <c r="K58" s="2">
        <f>TREND(Calibration!$A$2:$A$4,Calibration!$C$2:$C$4,E58)</f>
        <v>677.61836129010624</v>
      </c>
      <c r="L58" s="2">
        <f>TREND(Calibration!$A$2:$A$4,Calibration!$D$2:$D$4,G58)</f>
        <v>548.43844950054984</v>
      </c>
    </row>
    <row r="59" spans="1:12" x14ac:dyDescent="0.25">
      <c r="A59">
        <v>285089</v>
      </c>
      <c r="B59">
        <v>13.87199974</v>
      </c>
      <c r="C59">
        <v>0.59619999000000001</v>
      </c>
      <c r="D59">
        <v>1117.4060058600001</v>
      </c>
      <c r="E59">
        <v>1.61090004</v>
      </c>
      <c r="F59">
        <v>1189.4489746100001</v>
      </c>
      <c r="G59">
        <v>1.4327000400000001</v>
      </c>
      <c r="H59">
        <v>9.9000003020963209E+37</v>
      </c>
      <c r="J59" s="2">
        <f>TREND(Calibration!$A$2:$A$4,Calibration!$B$2:$B$4,C59)</f>
        <v>412.71751960521499</v>
      </c>
      <c r="K59" s="2">
        <f>TREND(Calibration!$A$2:$A$4,Calibration!$C$2:$C$4,E59)</f>
        <v>630.70515752934671</v>
      </c>
      <c r="L59" s="2">
        <f>TREND(Calibration!$A$2:$A$4,Calibration!$D$2:$D$4,G59)</f>
        <v>549.75367381189892</v>
      </c>
    </row>
    <row r="60" spans="1:12" x14ac:dyDescent="0.25">
      <c r="A60">
        <v>290089</v>
      </c>
      <c r="B60">
        <v>14.024999619999999</v>
      </c>
      <c r="C60">
        <v>0.60159998999999997</v>
      </c>
      <c r="D60">
        <v>571.93402100000003</v>
      </c>
      <c r="E60">
        <v>1.6574000099999999</v>
      </c>
      <c r="F60">
        <v>9.9000003020963209E+37</v>
      </c>
      <c r="G60">
        <v>1.43060005</v>
      </c>
      <c r="H60">
        <v>9.9000003020963209E+37</v>
      </c>
      <c r="J60" s="2">
        <f>TREND(Calibration!$A$2:$A$4,Calibration!$B$2:$B$4,C60)</f>
        <v>416.07898784967284</v>
      </c>
      <c r="K60" s="2">
        <f>TREND(Calibration!$A$2:$A$4,Calibration!$C$2:$C$4,E60)</f>
        <v>649.39807688713904</v>
      </c>
      <c r="L60" s="2">
        <f>TREND(Calibration!$A$2:$A$4,Calibration!$D$2:$D$4,G60)</f>
        <v>548.89057815069577</v>
      </c>
    </row>
    <row r="61" spans="1:12" x14ac:dyDescent="0.25">
      <c r="A61">
        <v>295089</v>
      </c>
      <c r="B61">
        <v>14.15799999</v>
      </c>
      <c r="C61">
        <v>0.59840000000000004</v>
      </c>
      <c r="D61">
        <v>1003.02697754</v>
      </c>
      <c r="E61">
        <v>1.7508000100000001</v>
      </c>
      <c r="F61">
        <v>9.9000003020963209E+37</v>
      </c>
      <c r="G61">
        <v>1.4337999800000001</v>
      </c>
      <c r="H61">
        <v>1204.9969482399999</v>
      </c>
      <c r="J61" s="2">
        <f>TREND(Calibration!$A$2:$A$4,Calibration!$B$2:$B$4,C61)</f>
        <v>414.08701289271312</v>
      </c>
      <c r="K61" s="2">
        <f>TREND(Calibration!$A$2:$A$4,Calibration!$C$2:$C$4,E61)</f>
        <v>686.94473913268052</v>
      </c>
      <c r="L61" s="2">
        <f>TREND(Calibration!$A$2:$A$4,Calibration!$D$2:$D$4,G61)</f>
        <v>550.20574903205886</v>
      </c>
    </row>
    <row r="62" spans="1:12" x14ac:dyDescent="0.25">
      <c r="A62">
        <v>300086</v>
      </c>
      <c r="B62">
        <v>14.26200008</v>
      </c>
      <c r="C62">
        <v>0.60320001999999995</v>
      </c>
      <c r="D62">
        <v>1212.7719726600001</v>
      </c>
      <c r="E62">
        <v>1.80159998</v>
      </c>
      <c r="F62">
        <v>1048.82995605</v>
      </c>
      <c r="G62">
        <v>1.43219995</v>
      </c>
      <c r="H62">
        <v>9.9000003020963209E+37</v>
      </c>
      <c r="J62" s="2">
        <f>TREND(Calibration!$A$2:$A$4,Calibration!$B$2:$B$4,C62)</f>
        <v>417.07499711544688</v>
      </c>
      <c r="K62" s="2">
        <f>TREND(Calibration!$A$2:$A$4,Calibration!$C$2:$C$4,E62)</f>
        <v>707.3662521484581</v>
      </c>
      <c r="L62" s="2">
        <f>TREND(Calibration!$A$2:$A$4,Calibration!$D$2:$D$4,G62)</f>
        <v>549.54813687638432</v>
      </c>
    </row>
    <row r="63" spans="1:12" x14ac:dyDescent="0.25">
      <c r="A63">
        <v>305086</v>
      </c>
      <c r="B63">
        <v>14.300999640000001</v>
      </c>
      <c r="C63">
        <v>0.58590001000000003</v>
      </c>
      <c r="D63">
        <v>9.9000003020963209E+37</v>
      </c>
      <c r="E63">
        <v>1.77890003</v>
      </c>
      <c r="F63">
        <v>945.86199951000003</v>
      </c>
      <c r="G63">
        <v>1.4315999699999999</v>
      </c>
      <c r="H63">
        <v>9.9000003020963209E+37</v>
      </c>
      <c r="J63" s="2">
        <f>TREND(Calibration!$A$2:$A$4,Calibration!$B$2:$B$4,C63)</f>
        <v>406.30584262585364</v>
      </c>
      <c r="K63" s="2">
        <f>TREND(Calibration!$A$2:$A$4,Calibration!$C$2:$C$4,E63)</f>
        <v>698.24090572832245</v>
      </c>
      <c r="L63" s="2">
        <f>TREND(Calibration!$A$2:$A$4,Calibration!$D$2:$D$4,G63)</f>
        <v>549.30154516175298</v>
      </c>
    </row>
    <row r="64" spans="1:12" x14ac:dyDescent="0.25">
      <c r="A64">
        <v>310089</v>
      </c>
      <c r="B64">
        <v>14.274999619999999</v>
      </c>
      <c r="C64">
        <v>0.58859998000000002</v>
      </c>
      <c r="D64">
        <v>597.34698486000002</v>
      </c>
      <c r="E64">
        <v>1.75890005</v>
      </c>
      <c r="F64">
        <v>1039.01293945</v>
      </c>
      <c r="G64">
        <v>1.4337999800000001</v>
      </c>
      <c r="H64">
        <v>1159.41796875</v>
      </c>
      <c r="J64" s="2">
        <f>TREND(Calibration!$A$2:$A$4,Calibration!$B$2:$B$4,C64)</f>
        <v>407.986558073259</v>
      </c>
      <c r="K64" s="2">
        <f>TREND(Calibration!$A$2:$A$4,Calibration!$C$2:$C$4,E64)</f>
        <v>690.20094326603567</v>
      </c>
      <c r="L64" s="2">
        <f>TREND(Calibration!$A$2:$A$4,Calibration!$D$2:$D$4,G64)</f>
        <v>550.20574903205886</v>
      </c>
    </row>
    <row r="65" spans="1:12" x14ac:dyDescent="0.25">
      <c r="A65">
        <v>315089</v>
      </c>
      <c r="B65">
        <v>14.12199974</v>
      </c>
      <c r="C65">
        <v>0.59130000999999999</v>
      </c>
      <c r="D65">
        <v>994.72698975000003</v>
      </c>
      <c r="E65">
        <v>1.80970001</v>
      </c>
      <c r="F65">
        <v>961.69201659999999</v>
      </c>
      <c r="G65">
        <v>1.43490005</v>
      </c>
      <c r="H65">
        <v>9.9000003020963209E+37</v>
      </c>
      <c r="J65" s="2">
        <f>TREND(Calibration!$A$2:$A$4,Calibration!$B$2:$B$4,C65)</f>
        <v>409.6673108703115</v>
      </c>
      <c r="K65" s="2">
        <f>TREND(Calibration!$A$2:$A$4,Calibration!$C$2:$C$4,E65)</f>
        <v>710.62245226182813</v>
      </c>
      <c r="L65" s="2">
        <f>TREND(Calibration!$A$2:$A$4,Calibration!$D$2:$D$4,G65)</f>
        <v>550.65787768220468</v>
      </c>
    </row>
    <row r="66" spans="1:12" x14ac:dyDescent="0.25">
      <c r="A66">
        <v>320089</v>
      </c>
      <c r="B66">
        <v>13.95699978</v>
      </c>
      <c r="C66">
        <v>0.57950002</v>
      </c>
      <c r="D66">
        <v>9.9000003020963209E+37</v>
      </c>
      <c r="E66">
        <v>1.8113000399999999</v>
      </c>
      <c r="F66">
        <v>448.18899535999998</v>
      </c>
      <c r="G66">
        <v>1.43429995</v>
      </c>
      <c r="H66">
        <v>9.9000003020963209E+37</v>
      </c>
      <c r="J66" s="2">
        <f>TREND(Calibration!$A$2:$A$4,Calibration!$B$2:$B$4,C66)</f>
        <v>402.32188648699292</v>
      </c>
      <c r="K66" s="2">
        <f>TREND(Calibration!$A$2:$A$4,Calibration!$C$2:$C$4,E66)</f>
        <v>711.26566196196438</v>
      </c>
      <c r="L66" s="2">
        <f>TREND(Calibration!$A$2:$A$4,Calibration!$D$2:$D$4,G66)</f>
        <v>550.41123664758641</v>
      </c>
    </row>
    <row r="67" spans="1:12" x14ac:dyDescent="0.25">
      <c r="A67">
        <v>325102</v>
      </c>
      <c r="B67">
        <v>13.885000229999999</v>
      </c>
      <c r="C67">
        <v>0.58160000999999995</v>
      </c>
      <c r="D67">
        <v>863.11700439000003</v>
      </c>
      <c r="E67">
        <v>1.80910003</v>
      </c>
      <c r="F67">
        <v>723.68298340000001</v>
      </c>
      <c r="G67">
        <v>1.4327000400000001</v>
      </c>
      <c r="H67">
        <v>9.9000003020963209E+37</v>
      </c>
      <c r="J67" s="2">
        <f>TREND(Calibration!$A$2:$A$4,Calibration!$B$2:$B$4,C67)</f>
        <v>403.62911791267419</v>
      </c>
      <c r="K67" s="2">
        <f>TREND(Calibration!$A$2:$A$4,Calibration!$C$2:$C$4,E67)</f>
        <v>710.38126118673085</v>
      </c>
      <c r="L67" s="2">
        <f>TREND(Calibration!$A$2:$A$4,Calibration!$D$2:$D$4,G67)</f>
        <v>549.75367381189892</v>
      </c>
    </row>
    <row r="68" spans="1:12" x14ac:dyDescent="0.25">
      <c r="A68">
        <v>330090</v>
      </c>
      <c r="B68">
        <v>13.86299992</v>
      </c>
      <c r="C68">
        <v>0.58969998000000001</v>
      </c>
      <c r="D68">
        <v>787.01000977000001</v>
      </c>
      <c r="E68">
        <v>1.83239996</v>
      </c>
      <c r="F68">
        <v>782.53399658000001</v>
      </c>
      <c r="G68">
        <v>1.4333000199999999</v>
      </c>
      <c r="H68">
        <v>9.9000003020963209E+37</v>
      </c>
      <c r="J68" s="2">
        <f>TREND(Calibration!$A$2:$A$4,Calibration!$B$2:$B$4,C68)</f>
        <v>408.67130160453746</v>
      </c>
      <c r="K68" s="2">
        <f>TREND(Calibration!$A$2:$A$4,Calibration!$C$2:$C$4,E68)</f>
        <v>719.74779868196379</v>
      </c>
      <c r="L68" s="2">
        <f>TREND(Calibration!$A$2:$A$4,Calibration!$D$2:$D$4,G68)</f>
        <v>550.00026552653014</v>
      </c>
    </row>
    <row r="69" spans="1:12" x14ac:dyDescent="0.25">
      <c r="A69">
        <v>335089</v>
      </c>
      <c r="B69">
        <v>13.92700005</v>
      </c>
      <c r="C69">
        <v>0.58859998000000002</v>
      </c>
      <c r="D69">
        <v>9.9000003020963209E+37</v>
      </c>
      <c r="E69">
        <v>1.89279997</v>
      </c>
      <c r="F69">
        <v>642.69897461000005</v>
      </c>
      <c r="G69">
        <v>1.42999995</v>
      </c>
      <c r="H69">
        <v>9.9000003020963209E+37</v>
      </c>
      <c r="J69" s="2">
        <f>TREND(Calibration!$A$2:$A$4,Calibration!$B$2:$B$4,C69)</f>
        <v>407.986558073259</v>
      </c>
      <c r="K69" s="2">
        <f>TREND(Calibration!$A$2:$A$4,Calibration!$C$2:$C$4,E69)</f>
        <v>744.02851361876594</v>
      </c>
      <c r="L69" s="2">
        <f>TREND(Calibration!$A$2:$A$4,Calibration!$D$2:$D$4,G69)</f>
        <v>548.6439371160775</v>
      </c>
    </row>
    <row r="70" spans="1:12" x14ac:dyDescent="0.25">
      <c r="A70">
        <v>340089</v>
      </c>
      <c r="B70">
        <v>14.027999879999999</v>
      </c>
      <c r="C70">
        <v>0.59350002000000002</v>
      </c>
      <c r="D70">
        <v>1168.15002441</v>
      </c>
      <c r="E70">
        <v>2.1034998900000001</v>
      </c>
      <c r="F70">
        <v>1208.0030517600001</v>
      </c>
      <c r="G70">
        <v>1.43429995</v>
      </c>
      <c r="H70">
        <v>9.9000003020963209E+37</v>
      </c>
      <c r="J70" s="2">
        <f>TREND(Calibration!$A$2:$A$4,Calibration!$B$2:$B$4,C70)</f>
        <v>411.03680415780963</v>
      </c>
      <c r="K70" s="2">
        <f>TREND(Calibration!$A$2:$A$4,Calibration!$C$2:$C$4,E70)</f>
        <v>828.72957070016412</v>
      </c>
      <c r="L70" s="2">
        <f>TREND(Calibration!$A$2:$A$4,Calibration!$D$2:$D$4,G70)</f>
        <v>550.41123664758641</v>
      </c>
    </row>
    <row r="71" spans="1:12" x14ac:dyDescent="0.25">
      <c r="A71">
        <v>345089</v>
      </c>
      <c r="B71">
        <v>14.147999759999999</v>
      </c>
      <c r="C71">
        <v>0.58109999000000001</v>
      </c>
      <c r="D71">
        <v>9.9000003020963209E+37</v>
      </c>
      <c r="E71">
        <v>1.9312000300000001</v>
      </c>
      <c r="F71">
        <v>600.51098633000004</v>
      </c>
      <c r="G71">
        <v>1.43700004</v>
      </c>
      <c r="H71">
        <v>9.9000003020963209E+37</v>
      </c>
      <c r="J71" s="2">
        <f>TREND(Calibration!$A$2:$A$4,Calibration!$B$2:$B$4,C71)</f>
        <v>403.31785840311983</v>
      </c>
      <c r="K71" s="2">
        <f>TREND(Calibration!$A$2:$A$4,Calibration!$C$2:$C$4,E71)</f>
        <v>759.46528110301142</v>
      </c>
      <c r="L71" s="2">
        <f>TREND(Calibration!$A$2:$A$4,Calibration!$D$2:$D$4,G71)</f>
        <v>551.52097334340772</v>
      </c>
    </row>
    <row r="72" spans="1:12" x14ac:dyDescent="0.25">
      <c r="A72">
        <v>350089</v>
      </c>
      <c r="B72">
        <v>14.29399967</v>
      </c>
      <c r="C72">
        <v>0.59780001999999999</v>
      </c>
      <c r="D72">
        <v>648.31799316000001</v>
      </c>
      <c r="E72">
        <v>1.9230999900000001</v>
      </c>
      <c r="F72">
        <v>1291.9830322299999</v>
      </c>
      <c r="G72">
        <v>1.43649995</v>
      </c>
      <c r="H72">
        <v>1284.5739746100001</v>
      </c>
      <c r="J72" s="2">
        <f>TREND(Calibration!$A$2:$A$4,Calibration!$B$2:$B$4,C72)</f>
        <v>413.71352887098902</v>
      </c>
      <c r="K72" s="2">
        <f>TREND(Calibration!$A$2:$A$4,Calibration!$C$2:$C$4,E72)</f>
        <v>756.20907696965617</v>
      </c>
      <c r="L72" s="2">
        <f>TREND(Calibration!$A$2:$A$4,Calibration!$D$2:$D$4,G72)</f>
        <v>551.31543640789323</v>
      </c>
    </row>
    <row r="73" spans="1:12" x14ac:dyDescent="0.25">
      <c r="A73">
        <v>355089</v>
      </c>
      <c r="B73">
        <v>14.255000109999999</v>
      </c>
      <c r="C73">
        <v>0.58319997999999995</v>
      </c>
      <c r="D73">
        <v>9.9000003020963209E+37</v>
      </c>
      <c r="E73">
        <v>2.0969998799999998</v>
      </c>
      <c r="F73">
        <v>674.57000731999995</v>
      </c>
      <c r="G73">
        <v>1.43490005</v>
      </c>
      <c r="H73">
        <v>9.9000003020963209E+37</v>
      </c>
      <c r="J73" s="2">
        <f>TREND(Calibration!$A$2:$A$4,Calibration!$B$2:$B$4,C73)</f>
        <v>404.62508982880109</v>
      </c>
      <c r="K73" s="2">
        <f>TREND(Calibration!$A$2:$A$4,Calibration!$C$2:$C$4,E73)</f>
        <v>826.11657626694512</v>
      </c>
      <c r="L73" s="2">
        <f>TREND(Calibration!$A$2:$A$4,Calibration!$D$2:$D$4,G73)</f>
        <v>550.65787768220468</v>
      </c>
    </row>
    <row r="74" spans="1:12" x14ac:dyDescent="0.25">
      <c r="A74">
        <v>360090</v>
      </c>
      <c r="B74">
        <v>14.20699978</v>
      </c>
      <c r="C74">
        <v>0.59030002000000004</v>
      </c>
      <c r="D74">
        <v>9.9000003020963209E+37</v>
      </c>
      <c r="E74">
        <v>2.1159000400000001</v>
      </c>
      <c r="F74">
        <v>884.76397704999999</v>
      </c>
      <c r="G74">
        <v>1.4337999800000001</v>
      </c>
      <c r="H74">
        <v>1323.7199707</v>
      </c>
      <c r="J74" s="2">
        <f>TREND(Calibration!$A$2:$A$4,Calibration!$B$2:$B$4,C74)</f>
        <v>409.04482297590869</v>
      </c>
      <c r="K74" s="2">
        <f>TREND(Calibration!$A$2:$A$4,Calibration!$C$2:$C$4,E74)</f>
        <v>833.71441271134233</v>
      </c>
      <c r="L74" s="2">
        <f>TREND(Calibration!$A$2:$A$4,Calibration!$D$2:$D$4,G74)</f>
        <v>550.20574903205886</v>
      </c>
    </row>
    <row r="75" spans="1:12" x14ac:dyDescent="0.25">
      <c r="A75">
        <v>365089</v>
      </c>
      <c r="B75">
        <v>14.06099987</v>
      </c>
      <c r="C75">
        <v>0.59619999000000001</v>
      </c>
      <c r="D75">
        <v>938.28802489999998</v>
      </c>
      <c r="E75">
        <v>1.69410002</v>
      </c>
      <c r="F75">
        <v>1034.3819580100001</v>
      </c>
      <c r="G75">
        <v>1.4327000400000001</v>
      </c>
      <c r="H75">
        <v>9.9000003020963209E+37</v>
      </c>
      <c r="J75" s="2">
        <f>TREND(Calibration!$A$2:$A$4,Calibration!$B$2:$B$4,C75)</f>
        <v>412.71751960521499</v>
      </c>
      <c r="K75" s="2">
        <f>TREND(Calibration!$A$2:$A$4,Calibration!$C$2:$C$4,E75)</f>
        <v>664.15142677876645</v>
      </c>
      <c r="L75" s="2">
        <f>TREND(Calibration!$A$2:$A$4,Calibration!$D$2:$D$4,G75)</f>
        <v>549.75367381189892</v>
      </c>
    </row>
    <row r="76" spans="1:12" x14ac:dyDescent="0.25">
      <c r="A76">
        <v>370089</v>
      </c>
      <c r="B76">
        <v>13.944000239999999</v>
      </c>
      <c r="C76">
        <v>0.59350002000000002</v>
      </c>
      <c r="D76">
        <v>1160.8249511700001</v>
      </c>
      <c r="E76">
        <v>1.8226000099999999</v>
      </c>
      <c r="F76">
        <v>1331.7690429700001</v>
      </c>
      <c r="G76">
        <v>1.43599999</v>
      </c>
      <c r="H76">
        <v>9.9000003020963209E+37</v>
      </c>
      <c r="J76" s="2">
        <f>TREND(Calibration!$A$2:$A$4,Calibration!$B$2:$B$4,C76)</f>
        <v>411.03680415780963</v>
      </c>
      <c r="K76" s="2">
        <f>TREND(Calibration!$A$2:$A$4,Calibration!$C$2:$C$4,E76)</f>
        <v>715.80823323578397</v>
      </c>
      <c r="L76" s="2">
        <f>TREND(Calibration!$A$2:$A$4,Calibration!$D$2:$D$4,G76)</f>
        <v>551.10995290236463</v>
      </c>
    </row>
    <row r="77" spans="1:12" x14ac:dyDescent="0.25">
      <c r="A77">
        <v>375090</v>
      </c>
      <c r="B77">
        <v>13.84300041</v>
      </c>
      <c r="C77">
        <v>0.59890001999999998</v>
      </c>
      <c r="D77">
        <v>1123.1149902300001</v>
      </c>
      <c r="E77">
        <v>1.67630005</v>
      </c>
      <c r="F77">
        <v>1119.5600585899999</v>
      </c>
      <c r="G77">
        <v>1.4380999800000001</v>
      </c>
      <c r="H77">
        <v>1104.4420166</v>
      </c>
      <c r="J77" s="2">
        <f>TREND(Calibration!$A$2:$A$4,Calibration!$B$2:$B$4,C77)</f>
        <v>414.39827240226748</v>
      </c>
      <c r="K77" s="2">
        <f>TREND(Calibration!$A$2:$A$4,Calibration!$C$2:$C$4,E77)</f>
        <v>656.9958650917132</v>
      </c>
      <c r="L77" s="2">
        <f>TREND(Calibration!$A$2:$A$4,Calibration!$D$2:$D$4,G77)</f>
        <v>551.97304856356777</v>
      </c>
    </row>
    <row r="78" spans="1:12" x14ac:dyDescent="0.25">
      <c r="A78">
        <v>380090</v>
      </c>
      <c r="B78">
        <v>13.881999970000001</v>
      </c>
      <c r="C78">
        <v>0.58810001999999995</v>
      </c>
      <c r="D78">
        <v>9.9000003020963209E+37</v>
      </c>
      <c r="E78">
        <v>1.92420006</v>
      </c>
      <c r="F78">
        <v>948.58697510000002</v>
      </c>
      <c r="G78">
        <v>1.43490005</v>
      </c>
      <c r="H78">
        <v>9.9000003020963209E+37</v>
      </c>
      <c r="J78" s="2">
        <f>TREND(Calibration!$A$2:$A$4,Calibration!$B$2:$B$4,C78)</f>
        <v>407.67533591335172</v>
      </c>
      <c r="K78" s="2">
        <f>TREND(Calibration!$A$2:$A$4,Calibration!$C$2:$C$4,E78)</f>
        <v>756.65130348717707</v>
      </c>
      <c r="L78" s="2">
        <f>TREND(Calibration!$A$2:$A$4,Calibration!$D$2:$D$4,G78)</f>
        <v>550.65787768220468</v>
      </c>
    </row>
    <row r="79" spans="1:12" x14ac:dyDescent="0.25">
      <c r="A79">
        <v>385091</v>
      </c>
      <c r="B79">
        <v>14.01799965</v>
      </c>
      <c r="C79">
        <v>0.59030002000000004</v>
      </c>
      <c r="D79">
        <v>697.15002441000001</v>
      </c>
      <c r="E79">
        <v>1.9775999799999999</v>
      </c>
      <c r="F79">
        <v>1146.66796875</v>
      </c>
      <c r="G79">
        <v>1.4354000099999999</v>
      </c>
      <c r="H79">
        <v>1147.76403809</v>
      </c>
      <c r="J79" s="2">
        <f>TREND(Calibration!$A$2:$A$4,Calibration!$B$2:$B$4,C79)</f>
        <v>409.04482297590869</v>
      </c>
      <c r="K79" s="2">
        <f>TREND(Calibration!$A$2:$A$4,Calibration!$C$2:$C$4,E79)</f>
        <v>778.11799256832194</v>
      </c>
      <c r="L79" s="2">
        <f>TREND(Calibration!$A$2:$A$4,Calibration!$D$2:$D$4,G79)</f>
        <v>550.86336118773329</v>
      </c>
    </row>
    <row r="80" spans="1:12" x14ac:dyDescent="0.25">
      <c r="A80">
        <v>390090</v>
      </c>
      <c r="B80">
        <v>14.161000250000001</v>
      </c>
      <c r="C80">
        <v>0.58920002000000005</v>
      </c>
      <c r="D80">
        <v>842.63201904000005</v>
      </c>
      <c r="E80">
        <v>1.91009998</v>
      </c>
      <c r="F80">
        <v>9.9000003020963209E+37</v>
      </c>
      <c r="G80">
        <v>1.43700004</v>
      </c>
      <c r="H80">
        <v>9.9000003020963209E+37</v>
      </c>
      <c r="J80" s="2">
        <f>TREND(Calibration!$A$2:$A$4,Calibration!$B$2:$B$4,C80)</f>
        <v>408.36007944463023</v>
      </c>
      <c r="K80" s="2">
        <f>TREND(Calibration!$A$2:$A$4,Calibration!$C$2:$C$4,E80)</f>
        <v>750.98309212320373</v>
      </c>
      <c r="L80" s="2">
        <f>TREND(Calibration!$A$2:$A$4,Calibration!$D$2:$D$4,G80)</f>
        <v>551.52097334340772</v>
      </c>
    </row>
    <row r="81" spans="1:12" x14ac:dyDescent="0.25">
      <c r="A81">
        <v>395090</v>
      </c>
      <c r="B81">
        <v>14.255000109999999</v>
      </c>
      <c r="C81">
        <v>0.58759998999999996</v>
      </c>
      <c r="D81">
        <v>9.9000003020963209E+37</v>
      </c>
      <c r="E81">
        <v>1.84800005</v>
      </c>
      <c r="F81">
        <v>679.78100586000005</v>
      </c>
      <c r="G81">
        <v>1.4333000199999999</v>
      </c>
      <c r="H81">
        <v>9.9000003020963209E+37</v>
      </c>
      <c r="J81" s="2">
        <f>TREND(Calibration!$A$2:$A$4,Calibration!$B$2:$B$4,C81)</f>
        <v>407.36407017885614</v>
      </c>
      <c r="K81" s="2">
        <f>TREND(Calibration!$A$2:$A$4,Calibration!$C$2:$C$4,E81)</f>
        <v>726.01901185359168</v>
      </c>
      <c r="L81" s="2">
        <f>TREND(Calibration!$A$2:$A$4,Calibration!$D$2:$D$4,G81)</f>
        <v>550.00026552653014</v>
      </c>
    </row>
    <row r="82" spans="1:12" x14ac:dyDescent="0.25">
      <c r="A82">
        <v>400091</v>
      </c>
      <c r="B82">
        <v>14.31400013</v>
      </c>
      <c r="C82">
        <v>0.58810001999999995</v>
      </c>
      <c r="D82">
        <v>916.69702147999999</v>
      </c>
      <c r="E82">
        <v>1.8664000000000001</v>
      </c>
      <c r="F82">
        <v>891.56701659999999</v>
      </c>
      <c r="G82">
        <v>1.4354000099999999</v>
      </c>
      <c r="H82">
        <v>9.9000003020963209E+37</v>
      </c>
      <c r="J82" s="2">
        <f>TREND(Calibration!$A$2:$A$4,Calibration!$B$2:$B$4,C82)</f>
        <v>407.67533591335172</v>
      </c>
      <c r="K82" s="2">
        <f>TREND(Calibration!$A$2:$A$4,Calibration!$C$2:$C$4,E82)</f>
        <v>733.41576461574209</v>
      </c>
      <c r="L82" s="2">
        <f>TREND(Calibration!$A$2:$A$4,Calibration!$D$2:$D$4,G82)</f>
        <v>550.86336118773329</v>
      </c>
    </row>
    <row r="83" spans="1:12" x14ac:dyDescent="0.25">
      <c r="A83">
        <v>405090</v>
      </c>
      <c r="B83">
        <v>14.225999829999999</v>
      </c>
      <c r="C83">
        <v>0.59399997999999998</v>
      </c>
      <c r="D83">
        <v>853.30700683999999</v>
      </c>
      <c r="E83">
        <v>1.9312000300000001</v>
      </c>
      <c r="F83">
        <v>864.04498291000004</v>
      </c>
      <c r="G83">
        <v>1.43490005</v>
      </c>
      <c r="H83">
        <v>9.9000003020963209E+37</v>
      </c>
      <c r="J83" s="2">
        <f>TREND(Calibration!$A$2:$A$4,Calibration!$B$2:$B$4,C83)</f>
        <v>411.34802631771686</v>
      </c>
      <c r="K83" s="2">
        <f>TREND(Calibration!$A$2:$A$4,Calibration!$C$2:$C$4,E83)</f>
        <v>759.46528110301142</v>
      </c>
      <c r="L83" s="2">
        <f>TREND(Calibration!$A$2:$A$4,Calibration!$D$2:$D$4,G83)</f>
        <v>550.65787768220468</v>
      </c>
    </row>
    <row r="84" spans="1:12" x14ac:dyDescent="0.25">
      <c r="A84">
        <v>410090</v>
      </c>
      <c r="B84">
        <v>14.07699966</v>
      </c>
      <c r="C84">
        <v>0.58319997999999995</v>
      </c>
      <c r="D84">
        <v>9.9000003020963209E+37</v>
      </c>
      <c r="E84">
        <v>2.1800999600000002</v>
      </c>
      <c r="F84">
        <v>679.74102783000001</v>
      </c>
      <c r="G84">
        <v>1.43649995</v>
      </c>
      <c r="H84">
        <v>9.9000003020963209E+37</v>
      </c>
      <c r="J84" s="2">
        <f>TREND(Calibration!$A$2:$A$4,Calibration!$B$2:$B$4,C84)</f>
        <v>404.62508982880109</v>
      </c>
      <c r="K84" s="2">
        <f>TREND(Calibration!$A$2:$A$4,Calibration!$C$2:$C$4,E84)</f>
        <v>859.5226858637061</v>
      </c>
      <c r="L84" s="2">
        <f>TREND(Calibration!$A$2:$A$4,Calibration!$D$2:$D$4,G84)</f>
        <v>551.31543640789323</v>
      </c>
    </row>
    <row r="85" spans="1:12" x14ac:dyDescent="0.25">
      <c r="A85">
        <v>415091</v>
      </c>
      <c r="B85">
        <v>13.989000320000001</v>
      </c>
      <c r="C85">
        <v>0.58160000999999995</v>
      </c>
      <c r="D85">
        <v>979.77001953000001</v>
      </c>
      <c r="E85">
        <v>2.2864999799999999</v>
      </c>
      <c r="F85">
        <v>978.82299805000002</v>
      </c>
      <c r="G85">
        <v>1.4354000099999999</v>
      </c>
      <c r="H85">
        <v>9.9000003020963209E+37</v>
      </c>
      <c r="J85" s="2">
        <f>TREND(Calibration!$A$2:$A$4,Calibration!$B$2:$B$4,C85)</f>
        <v>403.62911791267419</v>
      </c>
      <c r="K85" s="2">
        <f>TREND(Calibration!$A$2:$A$4,Calibration!$C$2:$C$4,E85)</f>
        <v>902.29533697568513</v>
      </c>
      <c r="L85" s="2">
        <f>TREND(Calibration!$A$2:$A$4,Calibration!$D$2:$D$4,G85)</f>
        <v>550.86336118773329</v>
      </c>
    </row>
    <row r="86" spans="1:12" x14ac:dyDescent="0.25">
      <c r="A86">
        <v>420091</v>
      </c>
      <c r="B86">
        <v>13.913999560000001</v>
      </c>
      <c r="C86">
        <v>0.57889997999999998</v>
      </c>
      <c r="D86">
        <v>1121.59802246</v>
      </c>
      <c r="E86">
        <v>2.38700008</v>
      </c>
      <c r="F86">
        <v>940.41900635000002</v>
      </c>
      <c r="G86">
        <v>1.43700004</v>
      </c>
      <c r="H86">
        <v>9.9000003020963209E+37</v>
      </c>
      <c r="J86" s="2">
        <f>TREND(Calibration!$A$2:$A$4,Calibration!$B$2:$B$4,C86)</f>
        <v>401.9483651156217</v>
      </c>
      <c r="K86" s="2">
        <f>TREND(Calibration!$A$2:$A$4,Calibration!$C$2:$C$4,E86)</f>
        <v>942.69622894938027</v>
      </c>
      <c r="L86" s="2">
        <f>TREND(Calibration!$A$2:$A$4,Calibration!$D$2:$D$4,G86)</f>
        <v>551.52097334340772</v>
      </c>
    </row>
    <row r="87" spans="1:12" x14ac:dyDescent="0.25">
      <c r="A87">
        <v>425090</v>
      </c>
      <c r="B87">
        <v>13.864999770000001</v>
      </c>
      <c r="C87">
        <v>0.58649998999999997</v>
      </c>
      <c r="D87">
        <v>1069.4510498</v>
      </c>
      <c r="E87">
        <v>2.1256001000000002</v>
      </c>
      <c r="F87">
        <v>775.88800048999997</v>
      </c>
      <c r="G87">
        <v>1.44029999</v>
      </c>
      <c r="H87">
        <v>9.9000003020963209E+37</v>
      </c>
      <c r="J87" s="2">
        <f>TREND(Calibration!$A$2:$A$4,Calibration!$B$2:$B$4,C87)</f>
        <v>406.67932664757768</v>
      </c>
      <c r="K87" s="2">
        <f>TREND(Calibration!$A$2:$A$4,Calibration!$C$2:$C$4,E87)</f>
        <v>837.61382252484862</v>
      </c>
      <c r="L87" s="2">
        <f>TREND(Calibration!$A$2:$A$4,Calibration!$D$2:$D$4,G87)</f>
        <v>552.87725243387354</v>
      </c>
    </row>
    <row r="88" spans="1:12" x14ac:dyDescent="0.25">
      <c r="A88">
        <v>430090</v>
      </c>
      <c r="B88">
        <v>13.93000031</v>
      </c>
      <c r="C88">
        <v>0.59030002000000004</v>
      </c>
      <c r="D88">
        <v>1041.7910156200001</v>
      </c>
      <c r="E88">
        <v>2.0278999799999999</v>
      </c>
      <c r="F88">
        <v>933.58801270000004</v>
      </c>
      <c r="G88">
        <v>1.44029999</v>
      </c>
      <c r="H88">
        <v>9.9000003020963209E+37</v>
      </c>
      <c r="J88" s="2">
        <f>TREND(Calibration!$A$2:$A$4,Calibration!$B$2:$B$4,C88)</f>
        <v>409.04482297590869</v>
      </c>
      <c r="K88" s="2">
        <f>TREND(Calibration!$A$2:$A$4,Calibration!$C$2:$C$4,E88)</f>
        <v>798.33851838149883</v>
      </c>
      <c r="L88" s="2">
        <f>TREND(Calibration!$A$2:$A$4,Calibration!$D$2:$D$4,G88)</f>
        <v>552.87725243387354</v>
      </c>
    </row>
    <row r="89" spans="1:12" x14ac:dyDescent="0.25">
      <c r="A89">
        <v>435090</v>
      </c>
      <c r="B89">
        <v>14.06000042</v>
      </c>
      <c r="C89">
        <v>0.58920002000000005</v>
      </c>
      <c r="D89">
        <v>1038.08496094</v>
      </c>
      <c r="E89">
        <v>1.9667999700000001</v>
      </c>
      <c r="F89">
        <v>1235.64904785</v>
      </c>
      <c r="G89">
        <v>1.4376000200000001</v>
      </c>
      <c r="H89">
        <v>9.9000003020963209E+37</v>
      </c>
      <c r="J89" s="2">
        <f>TREND(Calibration!$A$2:$A$4,Calibration!$B$2:$B$4,C89)</f>
        <v>408.36007944463023</v>
      </c>
      <c r="K89" s="2">
        <f>TREND(Calibration!$A$2:$A$4,Calibration!$C$2:$C$4,E89)</f>
        <v>773.77640447711781</v>
      </c>
      <c r="L89" s="2">
        <f>TREND(Calibration!$A$2:$A$4,Calibration!$D$2:$D$4,G89)</f>
        <v>551.76756505803917</v>
      </c>
    </row>
    <row r="90" spans="1:12" x14ac:dyDescent="0.25">
      <c r="A90">
        <v>440090</v>
      </c>
      <c r="B90">
        <v>14.2159996</v>
      </c>
      <c r="C90">
        <v>0.59509999000000002</v>
      </c>
      <c r="D90">
        <v>916.85198975000003</v>
      </c>
      <c r="E90">
        <v>1.7513999899999999</v>
      </c>
      <c r="F90">
        <v>9.9000003020963209E+37</v>
      </c>
      <c r="G90">
        <v>1.4380999800000001</v>
      </c>
      <c r="H90">
        <v>9.9000003020963209E+37</v>
      </c>
      <c r="J90" s="2">
        <f>TREND(Calibration!$A$2:$A$4,Calibration!$B$2:$B$4,C90)</f>
        <v>412.03277607393653</v>
      </c>
      <c r="K90" s="2">
        <f>TREND(Calibration!$A$2:$A$4,Calibration!$C$2:$C$4,E90)</f>
        <v>687.18593020777769</v>
      </c>
      <c r="L90" s="2">
        <f>TREND(Calibration!$A$2:$A$4,Calibration!$D$2:$D$4,G90)</f>
        <v>551.97304856356777</v>
      </c>
    </row>
    <row r="91" spans="1:12" x14ac:dyDescent="0.25">
      <c r="A91">
        <v>445091</v>
      </c>
      <c r="B91">
        <v>14.303000450000001</v>
      </c>
      <c r="C91">
        <v>0.57950002</v>
      </c>
      <c r="D91">
        <v>1084.30700684</v>
      </c>
      <c r="E91">
        <v>2.0769999000000001</v>
      </c>
      <c r="F91">
        <v>9.9000003020963209E+37</v>
      </c>
      <c r="G91">
        <v>1.4407999499999999</v>
      </c>
      <c r="H91">
        <v>9.9000003020963209E+37</v>
      </c>
      <c r="J91" s="2">
        <f>TREND(Calibration!$A$2:$A$4,Calibration!$B$2:$B$4,C91)</f>
        <v>402.32188648699292</v>
      </c>
      <c r="K91" s="2">
        <f>TREND(Calibration!$A$2:$A$4,Calibration!$C$2:$C$4,E91)</f>
        <v>818.07661380465845</v>
      </c>
      <c r="L91" s="2">
        <f>TREND(Calibration!$A$2:$A$4,Calibration!$D$2:$D$4,G91)</f>
        <v>553.08273593940214</v>
      </c>
    </row>
    <row r="92" spans="1:12" x14ac:dyDescent="0.25">
      <c r="A92">
        <v>450091</v>
      </c>
      <c r="B92">
        <v>14.277000429999999</v>
      </c>
      <c r="C92">
        <v>0.58920002000000005</v>
      </c>
      <c r="D92">
        <v>498.35101318</v>
      </c>
      <c r="E92">
        <v>2.1380000099999998</v>
      </c>
      <c r="F92">
        <v>9.9000003020963209E+37</v>
      </c>
      <c r="G92">
        <v>1.43920004</v>
      </c>
      <c r="H92">
        <v>9.9000003020963209E+37</v>
      </c>
      <c r="J92" s="2">
        <f>TREND(Calibration!$A$2:$A$4,Calibration!$B$2:$B$4,C92)</f>
        <v>408.36007944463023</v>
      </c>
      <c r="K92" s="2">
        <f>TREND(Calibration!$A$2:$A$4,Calibration!$C$2:$C$4,E92)</f>
        <v>842.59856805638071</v>
      </c>
      <c r="L92" s="2">
        <f>TREND(Calibration!$A$2:$A$4,Calibration!$D$2:$D$4,G92)</f>
        <v>552.42517310371466</v>
      </c>
    </row>
    <row r="93" spans="1:12" x14ac:dyDescent="0.25">
      <c r="A93">
        <v>455091</v>
      </c>
      <c r="B93">
        <v>14.211000439999999</v>
      </c>
      <c r="C93">
        <v>0.59840000000000004</v>
      </c>
      <c r="D93">
        <v>1147.3100585899999</v>
      </c>
      <c r="E93">
        <v>2.3836998899999999</v>
      </c>
      <c r="F93">
        <v>9.9000003020963209E+37</v>
      </c>
      <c r="G93">
        <v>1.44029999</v>
      </c>
      <c r="H93">
        <v>9.9000003020963209E+37</v>
      </c>
      <c r="J93" s="2">
        <f>TREND(Calibration!$A$2:$A$4,Calibration!$B$2:$B$4,C93)</f>
        <v>414.08701289271312</v>
      </c>
      <c r="K93" s="2">
        <f>TREND(Calibration!$A$2:$A$4,Calibration!$C$2:$C$4,E93)</f>
        <v>941.36955743678811</v>
      </c>
      <c r="L93" s="2">
        <f>TREND(Calibration!$A$2:$A$4,Calibration!$D$2:$D$4,G93)</f>
        <v>552.87725243387354</v>
      </c>
    </row>
    <row r="94" spans="1:12" x14ac:dyDescent="0.25">
      <c r="A94">
        <v>460090</v>
      </c>
      <c r="B94">
        <v>14.0909996</v>
      </c>
      <c r="C94">
        <v>0.59399997999999998</v>
      </c>
      <c r="D94">
        <v>9.9000003020963209E+37</v>
      </c>
      <c r="E94">
        <v>2.3821001100000001</v>
      </c>
      <c r="F94">
        <v>9.9000003020963209E+37</v>
      </c>
      <c r="G94">
        <v>1.4386999600000001</v>
      </c>
      <c r="H94">
        <v>9.9000003020963209E+37</v>
      </c>
      <c r="J94" s="2">
        <f>TREND(Calibration!$A$2:$A$4,Calibration!$B$2:$B$4,C94)</f>
        <v>411.34802631771686</v>
      </c>
      <c r="K94" s="2">
        <f>TREND(Calibration!$A$2:$A$4,Calibration!$C$2:$C$4,E94)</f>
        <v>940.72644823628309</v>
      </c>
      <c r="L94" s="2">
        <f>TREND(Calibration!$A$2:$A$4,Calibration!$D$2:$D$4,G94)</f>
        <v>552.21964027819911</v>
      </c>
    </row>
    <row r="95" spans="1:12" x14ac:dyDescent="0.25">
      <c r="A95">
        <v>465090</v>
      </c>
      <c r="B95">
        <v>13.958999629999999</v>
      </c>
      <c r="C95">
        <v>0.6038</v>
      </c>
      <c r="D95">
        <v>875.24597168000003</v>
      </c>
      <c r="E95">
        <v>2.1105000999999999</v>
      </c>
      <c r="F95">
        <v>9.9000003020963209E+37</v>
      </c>
      <c r="G95">
        <v>1.4407999499999999</v>
      </c>
      <c r="H95">
        <v>9.9000003020963209E+37</v>
      </c>
      <c r="J95" s="2">
        <f>TREND(Calibration!$A$2:$A$4,Calibration!$B$2:$B$4,C95)</f>
        <v>417.44848113717097</v>
      </c>
      <c r="K95" s="2">
        <f>TREND(Calibration!$A$2:$A$4,Calibration!$C$2:$C$4,E95)</f>
        <v>831.54364479564435</v>
      </c>
      <c r="L95" s="2">
        <f>TREND(Calibration!$A$2:$A$4,Calibration!$D$2:$D$4,G95)</f>
        <v>553.08273593940214</v>
      </c>
    </row>
    <row r="96" spans="1:12" x14ac:dyDescent="0.25">
      <c r="A96">
        <v>470090</v>
      </c>
      <c r="B96">
        <v>13.829999920000001</v>
      </c>
      <c r="C96">
        <v>0.59890001999999998</v>
      </c>
      <c r="D96">
        <v>1131.8859863299999</v>
      </c>
      <c r="E96">
        <v>1.7816000000000001</v>
      </c>
      <c r="F96">
        <v>9.9000003020963209E+37</v>
      </c>
      <c r="G96">
        <v>1.4386999600000001</v>
      </c>
      <c r="H96">
        <v>9.9000003020963209E+37</v>
      </c>
      <c r="J96" s="2">
        <f>TREND(Calibration!$A$2:$A$4,Calibration!$B$2:$B$4,C96)</f>
        <v>414.39827240226748</v>
      </c>
      <c r="K96" s="2">
        <f>TREND(Calibration!$A$2:$A$4,Calibration!$C$2:$C$4,E96)</f>
        <v>699.32628968617144</v>
      </c>
      <c r="L96" s="2">
        <f>TREND(Calibration!$A$2:$A$4,Calibration!$D$2:$D$4,G96)</f>
        <v>552.21964027819911</v>
      </c>
    </row>
    <row r="97" spans="1:12" x14ac:dyDescent="0.25">
      <c r="A97">
        <v>475090</v>
      </c>
      <c r="B97">
        <v>13.81700039</v>
      </c>
      <c r="C97">
        <v>0.59299999000000003</v>
      </c>
      <c r="D97">
        <v>838.13098145000004</v>
      </c>
      <c r="E97">
        <v>2.38319993</v>
      </c>
      <c r="F97">
        <v>9.9000003020963209E+37</v>
      </c>
      <c r="G97">
        <v>1.4386999600000001</v>
      </c>
      <c r="H97">
        <v>9.9000003020963209E+37</v>
      </c>
      <c r="J97" s="2">
        <f>TREND(Calibration!$A$2:$A$4,Calibration!$B$2:$B$4,C97)</f>
        <v>410.72553842331405</v>
      </c>
      <c r="K97" s="2">
        <f>TREND(Calibration!$A$2:$A$4,Calibration!$C$2:$C$4,E97)</f>
        <v>941.16857425417265</v>
      </c>
      <c r="L97" s="2">
        <f>TREND(Calibration!$A$2:$A$4,Calibration!$D$2:$D$4,G97)</f>
        <v>552.21964027819911</v>
      </c>
    </row>
    <row r="98" spans="1:12" x14ac:dyDescent="0.25">
      <c r="A98">
        <v>480090</v>
      </c>
      <c r="B98">
        <v>13.96899986</v>
      </c>
      <c r="C98">
        <v>0.58859998000000002</v>
      </c>
      <c r="D98">
        <v>777.18402100000003</v>
      </c>
      <c r="E98">
        <v>2.1919999099999998</v>
      </c>
      <c r="F98">
        <v>9.9000003020963209E+37</v>
      </c>
      <c r="G98">
        <v>1.43599999</v>
      </c>
      <c r="H98">
        <v>9.9000003020963209E+37</v>
      </c>
      <c r="J98" s="2">
        <f>TREND(Calibration!$A$2:$A$4,Calibration!$B$2:$B$4,C98)</f>
        <v>407.986558073259</v>
      </c>
      <c r="K98" s="2">
        <f>TREND(Calibration!$A$2:$A$4,Calibration!$C$2:$C$4,E98)</f>
        <v>864.30644821262285</v>
      </c>
      <c r="L98" s="2">
        <f>TREND(Calibration!$A$2:$A$4,Calibration!$D$2:$D$4,G98)</f>
        <v>551.10995290236463</v>
      </c>
    </row>
    <row r="99" spans="1:12" x14ac:dyDescent="0.25">
      <c r="A99">
        <v>485090</v>
      </c>
      <c r="B99">
        <v>14.175999640000001</v>
      </c>
      <c r="C99">
        <v>0.59619999000000001</v>
      </c>
      <c r="D99">
        <v>754.05401611000002</v>
      </c>
      <c r="E99">
        <v>1.93550003</v>
      </c>
      <c r="F99">
        <v>1323.0279541</v>
      </c>
      <c r="G99">
        <v>1.4354000099999999</v>
      </c>
      <c r="H99">
        <v>9.9000003020963209E+37</v>
      </c>
      <c r="J99" s="2">
        <f>TREND(Calibration!$A$2:$A$4,Calibration!$B$2:$B$4,C99)</f>
        <v>412.71751960521499</v>
      </c>
      <c r="K99" s="2">
        <f>TREND(Calibration!$A$2:$A$4,Calibration!$C$2:$C$4,E99)</f>
        <v>761.19387476099666</v>
      </c>
      <c r="L99" s="2">
        <f>TREND(Calibration!$A$2:$A$4,Calibration!$D$2:$D$4,G99)</f>
        <v>550.86336118773329</v>
      </c>
    </row>
    <row r="100" spans="1:12" x14ac:dyDescent="0.25">
      <c r="A100">
        <v>490090</v>
      </c>
      <c r="B100">
        <v>14.35700035</v>
      </c>
      <c r="C100">
        <v>0.58590001000000003</v>
      </c>
      <c r="D100">
        <v>760.10198975000003</v>
      </c>
      <c r="E100">
        <v>1.6492999800000001</v>
      </c>
      <c r="F100">
        <v>973.33599853999999</v>
      </c>
      <c r="G100">
        <v>1.44029999</v>
      </c>
      <c r="H100">
        <v>9.9000003020963209E+37</v>
      </c>
      <c r="J100" s="2">
        <f>TREND(Calibration!$A$2:$A$4,Calibration!$B$2:$B$4,C100)</f>
        <v>406.30584262585364</v>
      </c>
      <c r="K100" s="2">
        <f>TREND(Calibration!$A$2:$A$4,Calibration!$C$2:$C$4,E100)</f>
        <v>646.14187677376924</v>
      </c>
      <c r="L100" s="2">
        <f>TREND(Calibration!$A$2:$A$4,Calibration!$D$2:$D$4,G100)</f>
        <v>552.87725243387354</v>
      </c>
    </row>
    <row r="101" spans="1:12" x14ac:dyDescent="0.25">
      <c r="A101">
        <v>495086</v>
      </c>
      <c r="B101">
        <v>14.458000180000001</v>
      </c>
      <c r="C101">
        <v>0.59939998000000005</v>
      </c>
      <c r="D101">
        <v>509.36999512</v>
      </c>
      <c r="E101">
        <v>1.5709999800000001</v>
      </c>
      <c r="F101">
        <v>1247.80895996</v>
      </c>
      <c r="G101">
        <v>1.4414000499999999</v>
      </c>
      <c r="H101">
        <v>9.9000003020963209E+37</v>
      </c>
      <c r="J101" s="2">
        <f>TREND(Calibration!$A$2:$A$4,Calibration!$B$2:$B$4,C101)</f>
        <v>414.70949456217483</v>
      </c>
      <c r="K101" s="2">
        <f>TREND(Calibration!$A$2:$A$4,Calibration!$C$2:$C$4,E101)</f>
        <v>614.66539225743202</v>
      </c>
      <c r="L101" s="2">
        <f>TREND(Calibration!$A$2:$A$4,Calibration!$D$2:$D$4,G101)</f>
        <v>553.32937697402042</v>
      </c>
    </row>
    <row r="102" spans="1:12" x14ac:dyDescent="0.25">
      <c r="A102">
        <v>500086</v>
      </c>
      <c r="B102">
        <v>14.39000034</v>
      </c>
      <c r="C102">
        <v>0.59030002000000004</v>
      </c>
      <c r="D102">
        <v>1004.51599121</v>
      </c>
      <c r="E102">
        <v>1.9300999599999999</v>
      </c>
      <c r="F102">
        <v>9.9000003020963209E+37</v>
      </c>
      <c r="G102">
        <v>1.4445999899999999</v>
      </c>
      <c r="H102">
        <v>9.9000003020963209E+37</v>
      </c>
      <c r="J102" s="2">
        <f>TREND(Calibration!$A$2:$A$4,Calibration!$B$2:$B$4,C102)</f>
        <v>409.04482297590869</v>
      </c>
      <c r="K102" s="2">
        <f>TREND(Calibration!$A$2:$A$4,Calibration!$C$2:$C$4,E102)</f>
        <v>759.0230545854904</v>
      </c>
      <c r="L102" s="2">
        <f>TREND(Calibration!$A$2:$A$4,Calibration!$D$2:$D$4,G102)</f>
        <v>554.64455196538245</v>
      </c>
    </row>
    <row r="103" spans="1:12" x14ac:dyDescent="0.25">
      <c r="A103">
        <v>505086</v>
      </c>
      <c r="B103">
        <v>14.291999819999999</v>
      </c>
      <c r="C103">
        <v>0.59840000000000004</v>
      </c>
      <c r="D103">
        <v>1182.9830322299999</v>
      </c>
      <c r="E103">
        <v>1.7928999699999999</v>
      </c>
      <c r="F103">
        <v>1092.3339843700001</v>
      </c>
      <c r="G103">
        <v>1.44239998</v>
      </c>
      <c r="H103">
        <v>9.9000003020963209E+37</v>
      </c>
      <c r="J103" s="2">
        <f>TREND(Calibration!$A$2:$A$4,Calibration!$B$2:$B$4,C103)</f>
        <v>414.08701289271312</v>
      </c>
      <c r="K103" s="2">
        <f>TREND(Calibration!$A$2:$A$4,Calibration!$C$2:$C$4,E103)</f>
        <v>703.86886095999091</v>
      </c>
      <c r="L103" s="2">
        <f>TREND(Calibration!$A$2:$A$4,Calibration!$D$2:$D$4,G103)</f>
        <v>553.74034809507668</v>
      </c>
    </row>
    <row r="104" spans="1:12" x14ac:dyDescent="0.25">
      <c r="A104">
        <v>510086</v>
      </c>
      <c r="B104">
        <v>14.13899994</v>
      </c>
      <c r="C104">
        <v>0.58429998000000005</v>
      </c>
      <c r="D104">
        <v>9.9000003020963209E+37</v>
      </c>
      <c r="E104">
        <v>1.84370005</v>
      </c>
      <c r="F104">
        <v>1132.64001465</v>
      </c>
      <c r="G104">
        <v>1.4414000499999999</v>
      </c>
      <c r="H104">
        <v>9.9000003020963209E+37</v>
      </c>
      <c r="J104" s="2">
        <f>TREND(Calibration!$A$2:$A$4,Calibration!$B$2:$B$4,C104)</f>
        <v>405.30983336007961</v>
      </c>
      <c r="K104" s="2">
        <f>TREND(Calibration!$A$2:$A$4,Calibration!$C$2:$C$4,E104)</f>
        <v>724.29041819560643</v>
      </c>
      <c r="L104" s="2">
        <f>TREND(Calibration!$A$2:$A$4,Calibration!$D$2:$D$4,G104)</f>
        <v>553.32937697402042</v>
      </c>
    </row>
    <row r="105" spans="1:12" x14ac:dyDescent="0.25">
      <c r="A105">
        <v>515086</v>
      </c>
      <c r="B105">
        <v>14.022000309999999</v>
      </c>
      <c r="C105">
        <v>0.58700001000000002</v>
      </c>
      <c r="D105">
        <v>811.29400635000002</v>
      </c>
      <c r="E105">
        <v>1.71080005</v>
      </c>
      <c r="F105">
        <v>1030.2910156200001</v>
      </c>
      <c r="G105">
        <v>1.44239998</v>
      </c>
      <c r="H105">
        <v>9.9000003020963209E+37</v>
      </c>
      <c r="J105" s="2">
        <f>TREND(Calibration!$A$2:$A$4,Calibration!$B$2:$B$4,C105)</f>
        <v>406.9905861571321</v>
      </c>
      <c r="K105" s="2">
        <f>TREND(Calibration!$A$2:$A$4,Calibration!$C$2:$C$4,E105)</f>
        <v>670.86481420810696</v>
      </c>
      <c r="L105" s="2">
        <f>TREND(Calibration!$A$2:$A$4,Calibration!$D$2:$D$4,G105)</f>
        <v>553.74034809507668</v>
      </c>
    </row>
    <row r="106" spans="1:12" x14ac:dyDescent="0.25">
      <c r="A106">
        <v>520086</v>
      </c>
      <c r="B106">
        <v>13.932000159999999</v>
      </c>
      <c r="C106">
        <v>0.59030002000000004</v>
      </c>
      <c r="D106">
        <v>677.72900390999996</v>
      </c>
      <c r="E106">
        <v>1.72329998</v>
      </c>
      <c r="F106">
        <v>820.80401611000002</v>
      </c>
      <c r="G106">
        <v>1.44350004</v>
      </c>
      <c r="H106">
        <v>9.9000003020963209E+37</v>
      </c>
      <c r="J106" s="2">
        <f>TREND(Calibration!$A$2:$A$4,Calibration!$B$2:$B$4,C106)</f>
        <v>409.04482297590869</v>
      </c>
      <c r="K106" s="2">
        <f>TREND(Calibration!$A$2:$A$4,Calibration!$C$2:$C$4,E106)</f>
        <v>675.88976763212099</v>
      </c>
      <c r="L106" s="2">
        <f>TREND(Calibration!$A$2:$A$4,Calibration!$D$2:$D$4,G106)</f>
        <v>554.19247263522357</v>
      </c>
    </row>
    <row r="107" spans="1:12" x14ac:dyDescent="0.25">
      <c r="A107">
        <v>525086</v>
      </c>
      <c r="B107">
        <v>13.95100021</v>
      </c>
      <c r="C107">
        <v>0.59130000999999999</v>
      </c>
      <c r="D107">
        <v>730.95001220999995</v>
      </c>
      <c r="E107">
        <v>1.8772000099999999</v>
      </c>
      <c r="F107">
        <v>753.73400878999996</v>
      </c>
      <c r="G107">
        <v>1.4407999499999999</v>
      </c>
      <c r="H107">
        <v>9.9000003020963209E+37</v>
      </c>
      <c r="J107" s="2">
        <f>TREND(Calibration!$A$2:$A$4,Calibration!$B$2:$B$4,C107)</f>
        <v>409.6673108703115</v>
      </c>
      <c r="K107" s="2">
        <f>TREND(Calibration!$A$2:$A$4,Calibration!$C$2:$C$4,E107)</f>
        <v>737.75735270694622</v>
      </c>
      <c r="L107" s="2">
        <f>TREND(Calibration!$A$2:$A$4,Calibration!$D$2:$D$4,G107)</f>
        <v>553.08273593940214</v>
      </c>
    </row>
    <row r="108" spans="1:12" x14ac:dyDescent="0.25">
      <c r="A108">
        <v>530086</v>
      </c>
      <c r="B108">
        <v>14.07699966</v>
      </c>
      <c r="C108">
        <v>0.59189999000000004</v>
      </c>
      <c r="D108">
        <v>949.45098876999998</v>
      </c>
      <c r="E108">
        <v>1.8982000400000001</v>
      </c>
      <c r="F108">
        <v>1151.60095215</v>
      </c>
      <c r="G108">
        <v>1.4414000499999999</v>
      </c>
      <c r="H108">
        <v>9.9000003020963209E+37</v>
      </c>
      <c r="J108" s="2">
        <f>TREND(Calibration!$A$2:$A$4,Calibration!$B$2:$B$4,C108)</f>
        <v>410.04079489203559</v>
      </c>
      <c r="K108" s="2">
        <f>TREND(Calibration!$A$2:$A$4,Calibration!$C$2:$C$4,E108)</f>
        <v>746.19933379427221</v>
      </c>
      <c r="L108" s="2">
        <f>TREND(Calibration!$A$2:$A$4,Calibration!$D$2:$D$4,G108)</f>
        <v>553.32937697402042</v>
      </c>
    </row>
    <row r="109" spans="1:12" x14ac:dyDescent="0.25">
      <c r="A109">
        <v>535086</v>
      </c>
      <c r="B109">
        <v>14.25899982</v>
      </c>
      <c r="C109">
        <v>0.59619999000000001</v>
      </c>
      <c r="D109">
        <v>1087.89904785</v>
      </c>
      <c r="E109">
        <v>1.8642000000000001</v>
      </c>
      <c r="F109">
        <v>998.35699463000003</v>
      </c>
      <c r="G109">
        <v>1.43649995</v>
      </c>
      <c r="H109">
        <v>9.9000003020963209E+37</v>
      </c>
      <c r="J109" s="2">
        <f>TREND(Calibration!$A$2:$A$4,Calibration!$B$2:$B$4,C109)</f>
        <v>412.71751960521499</v>
      </c>
      <c r="K109" s="2">
        <f>TREND(Calibration!$A$2:$A$4,Calibration!$C$2:$C$4,E109)</f>
        <v>732.5313678604939</v>
      </c>
      <c r="L109" s="2">
        <f>TREND(Calibration!$A$2:$A$4,Calibration!$D$2:$D$4,G109)</f>
        <v>551.31543640789323</v>
      </c>
    </row>
    <row r="110" spans="1:12" x14ac:dyDescent="0.25">
      <c r="A110">
        <v>540086</v>
      </c>
      <c r="B110">
        <v>14.41800022</v>
      </c>
      <c r="C110">
        <v>0.59890001999999998</v>
      </c>
      <c r="D110">
        <v>1257.4139404299999</v>
      </c>
      <c r="E110">
        <v>1.98730004</v>
      </c>
      <c r="F110">
        <v>1232.7719726600001</v>
      </c>
      <c r="G110">
        <v>1.43700004</v>
      </c>
      <c r="H110">
        <v>9.9000003020963209E+37</v>
      </c>
      <c r="J110" s="2">
        <f>TREND(Calibration!$A$2:$A$4,Calibration!$B$2:$B$4,C110)</f>
        <v>414.39827240226748</v>
      </c>
      <c r="K110" s="2">
        <f>TREND(Calibration!$A$2:$A$4,Calibration!$C$2:$C$4,E110)</f>
        <v>782.01740238182822</v>
      </c>
      <c r="L110" s="2">
        <f>TREND(Calibration!$A$2:$A$4,Calibration!$D$2:$D$4,G110)</f>
        <v>551.52097334340772</v>
      </c>
    </row>
    <row r="111" spans="1:12" x14ac:dyDescent="0.25">
      <c r="A111">
        <v>545086</v>
      </c>
      <c r="B111">
        <v>14.57699966</v>
      </c>
      <c r="C111">
        <v>0.59570003000000005</v>
      </c>
      <c r="D111">
        <v>1016.14898682</v>
      </c>
      <c r="E111">
        <v>1.9716999500000001</v>
      </c>
      <c r="F111">
        <v>9.9000003020963209E+37</v>
      </c>
      <c r="G111">
        <v>1.43700004</v>
      </c>
      <c r="H111">
        <v>1218.5410156200001</v>
      </c>
      <c r="J111" s="2">
        <f>TREND(Calibration!$A$2:$A$4,Calibration!$B$2:$B$4,C111)</f>
        <v>412.40629744530776</v>
      </c>
      <c r="K111" s="2">
        <f>TREND(Calibration!$A$2:$A$4,Calibration!$C$2:$C$4,E111)</f>
        <v>775.74618921020033</v>
      </c>
      <c r="L111" s="2">
        <f>TREND(Calibration!$A$2:$A$4,Calibration!$D$2:$D$4,G111)</f>
        <v>551.52097334340772</v>
      </c>
    </row>
    <row r="112" spans="1:12" x14ac:dyDescent="0.25">
      <c r="A112">
        <v>550086</v>
      </c>
      <c r="B112">
        <v>14.527999879999999</v>
      </c>
      <c r="C112">
        <v>0.59079999000000005</v>
      </c>
      <c r="D112">
        <v>1306.1829834</v>
      </c>
      <c r="E112">
        <v>1.9953999499999999</v>
      </c>
      <c r="F112">
        <v>9.9000003020963209E+37</v>
      </c>
      <c r="G112">
        <v>1.4380999800000001</v>
      </c>
      <c r="H112">
        <v>9.9000003020963209E+37</v>
      </c>
      <c r="J112" s="2">
        <f>TREND(Calibration!$A$2:$A$4,Calibration!$B$2:$B$4,C112)</f>
        <v>409.35605136075714</v>
      </c>
      <c r="K112" s="2">
        <f>TREND(Calibration!$A$2:$A$4,Calibration!$C$2:$C$4,E112)</f>
        <v>785.27355425537507</v>
      </c>
      <c r="L112" s="2">
        <f>TREND(Calibration!$A$2:$A$4,Calibration!$D$2:$D$4,G112)</f>
        <v>551.97304856356777</v>
      </c>
    </row>
    <row r="113" spans="1:12" x14ac:dyDescent="0.25">
      <c r="A113">
        <v>555098</v>
      </c>
      <c r="B113">
        <v>14.40499973</v>
      </c>
      <c r="C113">
        <v>0.58050000999999996</v>
      </c>
      <c r="D113">
        <v>696.08599853999999</v>
      </c>
      <c r="E113">
        <v>2.0850999400000001</v>
      </c>
      <c r="F113">
        <v>9.9000003020963209E+37</v>
      </c>
      <c r="G113">
        <v>1.4419000099999999</v>
      </c>
      <c r="H113">
        <v>9.9000003020963209E+37</v>
      </c>
      <c r="J113" s="2">
        <f>TREND(Calibration!$A$2:$A$4,Calibration!$B$2:$B$4,C113)</f>
        <v>402.94437438139573</v>
      </c>
      <c r="K113" s="2">
        <f>TREND(Calibration!$A$2:$A$4,Calibration!$C$2:$C$4,E113)</f>
        <v>821.3328179380137</v>
      </c>
      <c r="L113" s="2">
        <f>TREND(Calibration!$A$2:$A$4,Calibration!$D$2:$D$4,G113)</f>
        <v>553.53486047954902</v>
      </c>
    </row>
    <row r="114" spans="1:12" x14ac:dyDescent="0.25">
      <c r="A114">
        <v>560090</v>
      </c>
      <c r="B114">
        <v>14.243000029999999</v>
      </c>
      <c r="C114">
        <v>0.59460002000000001</v>
      </c>
      <c r="D114">
        <v>1265.3420410199999</v>
      </c>
      <c r="E114">
        <v>1.93599999</v>
      </c>
      <c r="F114">
        <v>9.9000003020963209E+37</v>
      </c>
      <c r="G114">
        <v>1.4414000499999999</v>
      </c>
      <c r="H114">
        <v>1299.4969482399999</v>
      </c>
      <c r="J114" s="2">
        <f>TREND(Calibration!$A$2:$A$4,Calibration!$B$2:$B$4,C114)</f>
        <v>411.72154768908808</v>
      </c>
      <c r="K114" s="2">
        <f>TREND(Calibration!$A$2:$A$4,Calibration!$C$2:$C$4,E114)</f>
        <v>761.39485794361212</v>
      </c>
      <c r="L114" s="2">
        <f>TREND(Calibration!$A$2:$A$4,Calibration!$D$2:$D$4,G114)</f>
        <v>553.32937697402042</v>
      </c>
    </row>
    <row r="115" spans="1:12" x14ac:dyDescent="0.25">
      <c r="A115">
        <v>565091</v>
      </c>
      <c r="B115">
        <v>14.10999966</v>
      </c>
      <c r="C115">
        <v>0.58859998000000002</v>
      </c>
      <c r="D115">
        <v>1080.63098145</v>
      </c>
      <c r="E115">
        <v>1.7443000099999999</v>
      </c>
      <c r="F115">
        <v>9.9000003020963209E+37</v>
      </c>
      <c r="G115">
        <v>1.44029999</v>
      </c>
      <c r="H115">
        <v>9.9000003020963209E+37</v>
      </c>
      <c r="J115" s="2">
        <f>TREND(Calibration!$A$2:$A$4,Calibration!$B$2:$B$4,C115)</f>
        <v>407.986558073259</v>
      </c>
      <c r="K115" s="2">
        <f>TREND(Calibration!$A$2:$A$4,Calibration!$C$2:$C$4,E115)</f>
        <v>684.33174871944686</v>
      </c>
      <c r="L115" s="2">
        <f>TREND(Calibration!$A$2:$A$4,Calibration!$D$2:$D$4,G115)</f>
        <v>552.87725243387354</v>
      </c>
    </row>
    <row r="116" spans="1:12" x14ac:dyDescent="0.25">
      <c r="A116">
        <v>570089</v>
      </c>
      <c r="B116">
        <v>14.045000079999999</v>
      </c>
      <c r="C116">
        <v>0.58700001000000002</v>
      </c>
      <c r="D116">
        <v>916.35101318</v>
      </c>
      <c r="E116">
        <v>1.8998999599999999</v>
      </c>
      <c r="F116">
        <v>1318.43395996</v>
      </c>
      <c r="G116">
        <v>1.44029999</v>
      </c>
      <c r="H116">
        <v>9.9000003020963209E+37</v>
      </c>
      <c r="J116" s="2">
        <f>TREND(Calibration!$A$2:$A$4,Calibration!$B$2:$B$4,C116)</f>
        <v>406.9905861571321</v>
      </c>
      <c r="K116" s="2">
        <f>TREND(Calibration!$A$2:$A$4,Calibration!$C$2:$C$4,E116)</f>
        <v>746.88269912708199</v>
      </c>
      <c r="L116" s="2">
        <f>TREND(Calibration!$A$2:$A$4,Calibration!$D$2:$D$4,G116)</f>
        <v>552.87725243387354</v>
      </c>
    </row>
    <row r="117" spans="1:12" x14ac:dyDescent="0.25">
      <c r="A117">
        <v>575124</v>
      </c>
      <c r="B117">
        <v>14.01200008</v>
      </c>
      <c r="C117">
        <v>0.60430002000000005</v>
      </c>
      <c r="D117">
        <v>708.38098145000004</v>
      </c>
      <c r="E117">
        <v>1.8448</v>
      </c>
      <c r="F117">
        <v>9.9000003020963209E+37</v>
      </c>
      <c r="G117">
        <v>1.4376000200000001</v>
      </c>
      <c r="H117">
        <v>9.9000003020963209E+37</v>
      </c>
      <c r="J117" s="2">
        <f>TREND(Calibration!$A$2:$A$4,Calibration!$B$2:$B$4,C117)</f>
        <v>417.75974064672545</v>
      </c>
      <c r="K117" s="2">
        <f>TREND(Calibration!$A$2:$A$4,Calibration!$C$2:$C$4,E117)</f>
        <v>724.73259647330428</v>
      </c>
      <c r="L117" s="2">
        <f>TREND(Calibration!$A$2:$A$4,Calibration!$D$2:$D$4,G117)</f>
        <v>551.76756505803917</v>
      </c>
    </row>
    <row r="118" spans="1:12" x14ac:dyDescent="0.25">
      <c r="A118">
        <v>580089</v>
      </c>
      <c r="B118">
        <v>14.10999966</v>
      </c>
      <c r="C118">
        <v>0.58920002000000005</v>
      </c>
      <c r="D118">
        <v>885.60998534999999</v>
      </c>
      <c r="E118">
        <v>1.93169999</v>
      </c>
      <c r="F118">
        <v>1247.7889404299999</v>
      </c>
      <c r="G118">
        <v>1.4397000099999999</v>
      </c>
      <c r="H118">
        <v>9.9000003020963209E+37</v>
      </c>
      <c r="J118" s="2">
        <f>TREND(Calibration!$A$2:$A$4,Calibration!$B$2:$B$4,C118)</f>
        <v>408.36007944463023</v>
      </c>
      <c r="K118" s="2">
        <f>TREND(Calibration!$A$2:$A$4,Calibration!$C$2:$C$4,E118)</f>
        <v>759.66626428562677</v>
      </c>
      <c r="L118" s="2">
        <f>TREND(Calibration!$A$2:$A$4,Calibration!$D$2:$D$4,G118)</f>
        <v>552.6306607192422</v>
      </c>
    </row>
    <row r="119" spans="1:12" x14ac:dyDescent="0.25">
      <c r="A119">
        <v>585090</v>
      </c>
      <c r="B119">
        <v>14.25899982</v>
      </c>
      <c r="C119">
        <v>0.59350002000000002</v>
      </c>
      <c r="D119">
        <v>1117.9310302700001</v>
      </c>
      <c r="E119">
        <v>1.9836000199999999</v>
      </c>
      <c r="F119">
        <v>944.58001708999996</v>
      </c>
      <c r="G119">
        <v>1.44239998</v>
      </c>
      <c r="H119">
        <v>9.9000003020963209E+37</v>
      </c>
      <c r="J119" s="2">
        <f>TREND(Calibration!$A$2:$A$4,Calibration!$B$2:$B$4,C119)</f>
        <v>411.03680415780963</v>
      </c>
      <c r="K119" s="2">
        <f>TREND(Calibration!$A$2:$A$4,Calibration!$C$2:$C$4,E119)</f>
        <v>780.52999979894003</v>
      </c>
      <c r="L119" s="2">
        <f>TREND(Calibration!$A$2:$A$4,Calibration!$D$2:$D$4,G119)</f>
        <v>553.74034809507668</v>
      </c>
    </row>
    <row r="120" spans="1:12" x14ac:dyDescent="0.25">
      <c r="A120">
        <v>590090</v>
      </c>
      <c r="B120">
        <v>14.47000027</v>
      </c>
      <c r="C120">
        <v>0.59460002000000001</v>
      </c>
      <c r="D120">
        <v>537.77801513999998</v>
      </c>
      <c r="E120">
        <v>1.9651999499999999</v>
      </c>
      <c r="F120">
        <v>1161.3430175799999</v>
      </c>
      <c r="G120">
        <v>1.4397000099999999</v>
      </c>
      <c r="H120">
        <v>1371.3559570299999</v>
      </c>
      <c r="J120" s="2">
        <f>TREND(Calibration!$A$2:$A$4,Calibration!$B$2:$B$4,C120)</f>
        <v>411.72154768908808</v>
      </c>
      <c r="K120" s="2">
        <f>TREND(Calibration!$A$2:$A$4,Calibration!$C$2:$C$4,E120)</f>
        <v>773.13319879696667</v>
      </c>
      <c r="L120" s="2">
        <f>TREND(Calibration!$A$2:$A$4,Calibration!$D$2:$D$4,G120)</f>
        <v>552.6306607192422</v>
      </c>
    </row>
    <row r="121" spans="1:12" x14ac:dyDescent="0.25">
      <c r="A121">
        <v>595091</v>
      </c>
      <c r="B121">
        <v>14.557000159999999</v>
      </c>
      <c r="C121">
        <v>0.59840000000000004</v>
      </c>
      <c r="D121">
        <v>913.99401854999996</v>
      </c>
      <c r="E121">
        <v>1.98730004</v>
      </c>
      <c r="F121">
        <v>9.9000003020963209E+37</v>
      </c>
      <c r="G121">
        <v>1.44239998</v>
      </c>
      <c r="H121">
        <v>9.9000003020963209E+37</v>
      </c>
      <c r="J121" s="2">
        <f>TREND(Calibration!$A$2:$A$4,Calibration!$B$2:$B$4,C121)</f>
        <v>414.08701289271312</v>
      </c>
      <c r="K121" s="2">
        <f>TREND(Calibration!$A$2:$A$4,Calibration!$C$2:$C$4,E121)</f>
        <v>782.01740238182822</v>
      </c>
      <c r="L121" s="2">
        <f>TREND(Calibration!$A$2:$A$4,Calibration!$D$2:$D$4,G121)</f>
        <v>553.74034809507668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14.475999829999999</v>
      </c>
      <c r="C2">
        <v>0.58270001000000005</v>
      </c>
      <c r="D2">
        <v>9.9000003020963209E+37</v>
      </c>
      <c r="E2">
        <v>2.17849994</v>
      </c>
      <c r="F2">
        <v>864.76300048999997</v>
      </c>
      <c r="G2">
        <v>1.4467999899999999</v>
      </c>
      <c r="H2">
        <v>9.9000003020963209E+37</v>
      </c>
      <c r="J2" s="2">
        <f>TREND(Calibration!$A$2:$A$4,Calibration!$B$2:$B$4,C2)</f>
        <v>404.3138614439527</v>
      </c>
      <c r="K2" s="2">
        <f>TREND(Calibration!$A$2:$A$4,Calibration!$C$2:$C$4,E2)</f>
        <v>858.87948018355496</v>
      </c>
      <c r="L2" s="2">
        <f>TREND(Calibration!$A$2:$A$4,Calibration!$D$2:$D$4,G2)</f>
        <v>555.54875172568927</v>
      </c>
      <c r="N2" s="2">
        <f>AVERAGE(J2:J121)</f>
        <v>413.81052331093957</v>
      </c>
    </row>
    <row r="3" spans="1:14" x14ac:dyDescent="0.25">
      <c r="A3">
        <v>5079</v>
      </c>
      <c r="B3">
        <v>14.38899994</v>
      </c>
      <c r="C3">
        <v>0.59399997999999998</v>
      </c>
      <c r="D3">
        <v>557.60101318</v>
      </c>
      <c r="E3">
        <v>1.9932999600000001</v>
      </c>
      <c r="F3">
        <v>9.9000003020963209E+37</v>
      </c>
      <c r="G3">
        <v>1.4445999899999999</v>
      </c>
      <c r="H3">
        <v>1220.29296875</v>
      </c>
      <c r="J3" s="2">
        <f>TREND(Calibration!$A$2:$A$4,Calibration!$B$2:$B$4,C3)</f>
        <v>411.34802631771686</v>
      </c>
      <c r="K3" s="2">
        <f>TREND(Calibration!$A$2:$A$4,Calibration!$C$2:$C$4,E3)</f>
        <v>784.42936137262336</v>
      </c>
      <c r="L3" s="2">
        <f>TREND(Calibration!$A$2:$A$4,Calibration!$D$2:$D$4,G3)</f>
        <v>554.64455196538245</v>
      </c>
    </row>
    <row r="4" spans="1:14" x14ac:dyDescent="0.25">
      <c r="A4">
        <v>10080</v>
      </c>
      <c r="B4">
        <v>14.248999599999999</v>
      </c>
      <c r="C4">
        <v>0.59509999000000002</v>
      </c>
      <c r="D4">
        <v>1000.90802002</v>
      </c>
      <c r="E4">
        <v>1.95930004</v>
      </c>
      <c r="F4">
        <v>9.9000003020963209E+37</v>
      </c>
      <c r="G4">
        <v>1.44410002</v>
      </c>
      <c r="H4">
        <v>9.9000003020963209E+37</v>
      </c>
      <c r="J4" s="2">
        <f>TREND(Calibration!$A$2:$A$4,Calibration!$B$2:$B$4,C4)</f>
        <v>412.03277607393653</v>
      </c>
      <c r="K4" s="2">
        <f>TREND(Calibration!$A$2:$A$4,Calibration!$C$2:$C$4,E4)</f>
        <v>770.761443678668</v>
      </c>
      <c r="L4" s="2">
        <f>TREND(Calibration!$A$2:$A$4,Calibration!$D$2:$D$4,G4)</f>
        <v>554.4390643498549</v>
      </c>
    </row>
    <row r="5" spans="1:14" x14ac:dyDescent="0.25">
      <c r="A5">
        <v>15090</v>
      </c>
      <c r="B5">
        <v>14.102999690000001</v>
      </c>
      <c r="C5">
        <v>0.58109999000000001</v>
      </c>
      <c r="D5">
        <v>9.9000003020963209E+37</v>
      </c>
      <c r="E5">
        <v>1.37220001</v>
      </c>
      <c r="F5">
        <v>823.39398193</v>
      </c>
      <c r="G5">
        <v>1.4419000099999999</v>
      </c>
      <c r="H5">
        <v>9.9000003020963209E+37</v>
      </c>
      <c r="J5" s="2">
        <f>TREND(Calibration!$A$2:$A$4,Calibration!$B$2:$B$4,C5)</f>
        <v>403.31785840311983</v>
      </c>
      <c r="K5" s="2">
        <f>TREND(Calibration!$A$2:$A$4,Calibration!$C$2:$C$4,E5)</f>
        <v>534.74809752495071</v>
      </c>
      <c r="L5" s="2">
        <f>TREND(Calibration!$A$2:$A$4,Calibration!$D$2:$D$4,G5)</f>
        <v>553.53486047954902</v>
      </c>
    </row>
    <row r="6" spans="1:14" x14ac:dyDescent="0.25">
      <c r="A6">
        <v>20080</v>
      </c>
      <c r="B6">
        <v>14.071000099999999</v>
      </c>
      <c r="C6">
        <v>0.59509999000000002</v>
      </c>
      <c r="D6">
        <v>467.96200562000001</v>
      </c>
      <c r="E6">
        <v>1.47650003</v>
      </c>
      <c r="F6">
        <v>9.9000003020963209E+37</v>
      </c>
      <c r="G6">
        <v>1.4414000499999999</v>
      </c>
      <c r="H6">
        <v>1227.9630127</v>
      </c>
      <c r="J6" s="2">
        <f>TREND(Calibration!$A$2:$A$4,Calibration!$B$2:$B$4,C6)</f>
        <v>412.03277607393653</v>
      </c>
      <c r="K6" s="2">
        <f>TREND(Calibration!$A$2:$A$4,Calibration!$C$2:$C$4,E6)</f>
        <v>576.6765517341928</v>
      </c>
      <c r="L6" s="2">
        <f>TREND(Calibration!$A$2:$A$4,Calibration!$D$2:$D$4,G6)</f>
        <v>553.32937697402042</v>
      </c>
    </row>
    <row r="7" spans="1:14" x14ac:dyDescent="0.25">
      <c r="A7">
        <v>25081</v>
      </c>
      <c r="B7">
        <v>14.03499985</v>
      </c>
      <c r="C7">
        <v>0.58649998999999997</v>
      </c>
      <c r="D7">
        <v>916.69299316000001</v>
      </c>
      <c r="E7">
        <v>1.55910003</v>
      </c>
      <c r="F7">
        <v>9.9000003020963209E+37</v>
      </c>
      <c r="G7">
        <v>1.44410002</v>
      </c>
      <c r="H7">
        <v>9.9000003020963209E+37</v>
      </c>
      <c r="J7" s="2">
        <f>TREND(Calibration!$A$2:$A$4,Calibration!$B$2:$B$4,C7)</f>
        <v>406.67932664757768</v>
      </c>
      <c r="K7" s="2">
        <f>TREND(Calibration!$A$2:$A$4,Calibration!$C$2:$C$4,E7)</f>
        <v>609.88162990851527</v>
      </c>
      <c r="L7" s="2">
        <f>TREND(Calibration!$A$2:$A$4,Calibration!$D$2:$D$4,G7)</f>
        <v>554.4390643498549</v>
      </c>
    </row>
    <row r="8" spans="1:14" x14ac:dyDescent="0.25">
      <c r="A8">
        <v>30082</v>
      </c>
      <c r="B8">
        <v>14.17500019</v>
      </c>
      <c r="C8">
        <v>0.59189999000000004</v>
      </c>
      <c r="D8">
        <v>945.04199218999997</v>
      </c>
      <c r="E8">
        <v>1.55050004</v>
      </c>
      <c r="F8">
        <v>1365.86206055</v>
      </c>
      <c r="G8">
        <v>1.4429999600000001</v>
      </c>
      <c r="H8">
        <v>1329.68005371</v>
      </c>
      <c r="J8" s="2">
        <f>TREND(Calibration!$A$2:$A$4,Calibration!$B$2:$B$4,C8)</f>
        <v>410.04079489203559</v>
      </c>
      <c r="K8" s="2">
        <f>TREND(Calibration!$A$2:$A$4,Calibration!$C$2:$C$4,E8)</f>
        <v>606.42444661252989</v>
      </c>
      <c r="L8" s="2">
        <f>TREND(Calibration!$A$2:$A$4,Calibration!$D$2:$D$4,G8)</f>
        <v>553.98693980970802</v>
      </c>
    </row>
    <row r="9" spans="1:14" x14ac:dyDescent="0.25">
      <c r="A9">
        <v>35084</v>
      </c>
      <c r="B9">
        <v>14.29800034</v>
      </c>
      <c r="C9">
        <v>0.59030002000000004</v>
      </c>
      <c r="D9">
        <v>9.9000003020963209E+37</v>
      </c>
      <c r="E9">
        <v>1.5471999599999999</v>
      </c>
      <c r="F9">
        <v>1045.72497559</v>
      </c>
      <c r="G9">
        <v>1.4445999899999999</v>
      </c>
      <c r="H9">
        <v>9.9000003020963209E+37</v>
      </c>
      <c r="J9" s="2">
        <f>TREND(Calibration!$A$2:$A$4,Calibration!$B$2:$B$4,C9)</f>
        <v>409.04482297590869</v>
      </c>
      <c r="K9" s="2">
        <f>TREND(Calibration!$A$2:$A$4,Calibration!$C$2:$C$4,E9)</f>
        <v>605.09781931977534</v>
      </c>
      <c r="L9" s="2">
        <f>TREND(Calibration!$A$2:$A$4,Calibration!$D$2:$D$4,G9)</f>
        <v>554.64455196538245</v>
      </c>
    </row>
    <row r="10" spans="1:14" x14ac:dyDescent="0.25">
      <c r="A10">
        <v>40083</v>
      </c>
      <c r="B10">
        <v>14.446999549999999</v>
      </c>
      <c r="C10">
        <v>0.58539998999999998</v>
      </c>
      <c r="D10">
        <v>629.63397216999999</v>
      </c>
      <c r="E10">
        <v>1.5882999900000001</v>
      </c>
      <c r="F10">
        <v>980.27801513999998</v>
      </c>
      <c r="G10">
        <v>1.44350004</v>
      </c>
      <c r="H10">
        <v>9.9000003020963209E+37</v>
      </c>
      <c r="J10" s="2">
        <f>TREND(Calibration!$A$2:$A$4,Calibration!$B$2:$B$4,C10)</f>
        <v>405.99458311629922</v>
      </c>
      <c r="K10" s="2">
        <f>TREND(Calibration!$A$2:$A$4,Calibration!$C$2:$C$4,E10)</f>
        <v>621.61997076186981</v>
      </c>
      <c r="L10" s="2">
        <f>TREND(Calibration!$A$2:$A$4,Calibration!$D$2:$D$4,G10)</f>
        <v>554.19247263522357</v>
      </c>
    </row>
    <row r="11" spans="1:14" x14ac:dyDescent="0.25">
      <c r="A11">
        <v>45093</v>
      </c>
      <c r="B11">
        <v>14.505000109999999</v>
      </c>
      <c r="C11">
        <v>0.59079999000000005</v>
      </c>
      <c r="D11">
        <v>959.04101562000005</v>
      </c>
      <c r="E11">
        <v>1.73570001</v>
      </c>
      <c r="F11">
        <v>1059.8399658200001</v>
      </c>
      <c r="G11">
        <v>1.4419000099999999</v>
      </c>
      <c r="H11">
        <v>9.9000003020963209E+37</v>
      </c>
      <c r="J11" s="2">
        <f>TREND(Calibration!$A$2:$A$4,Calibration!$B$2:$B$4,C11)</f>
        <v>409.35605136075714</v>
      </c>
      <c r="K11" s="2">
        <f>TREND(Calibration!$A$2:$A$4,Calibration!$C$2:$C$4,E11)</f>
        <v>680.87456140347626</v>
      </c>
      <c r="L11" s="2">
        <f>TREND(Calibration!$A$2:$A$4,Calibration!$D$2:$D$4,G11)</f>
        <v>553.53486047954902</v>
      </c>
    </row>
    <row r="12" spans="1:14" x14ac:dyDescent="0.25">
      <c r="A12">
        <v>50084</v>
      </c>
      <c r="B12">
        <v>14.47999954</v>
      </c>
      <c r="C12">
        <v>0.59399997999999998</v>
      </c>
      <c r="D12">
        <v>287.96899414000001</v>
      </c>
      <c r="E12">
        <v>1.70809996</v>
      </c>
      <c r="F12">
        <v>9.9000003020963209E+37</v>
      </c>
      <c r="G12">
        <v>1.4472999600000001</v>
      </c>
      <c r="H12">
        <v>1352.2530517600001</v>
      </c>
      <c r="J12" s="2">
        <f>TREND(Calibration!$A$2:$A$4,Calibration!$B$2:$B$4,C12)</f>
        <v>411.34802631771686</v>
      </c>
      <c r="K12" s="2">
        <f>TREND(Calibration!$A$2:$A$4,Calibration!$C$2:$C$4,E12)</f>
        <v>669.77938201043503</v>
      </c>
      <c r="L12" s="2">
        <f>TREND(Calibration!$A$2:$A$4,Calibration!$D$2:$D$4,G12)</f>
        <v>555.75423934121693</v>
      </c>
    </row>
    <row r="13" spans="1:14" x14ac:dyDescent="0.25">
      <c r="A13">
        <v>55085</v>
      </c>
      <c r="B13">
        <v>14.31700039</v>
      </c>
      <c r="C13">
        <v>0.60159998999999997</v>
      </c>
      <c r="D13">
        <v>9.9000003020963209E+37</v>
      </c>
      <c r="E13">
        <v>1.61090004</v>
      </c>
      <c r="F13">
        <v>764.17700194999998</v>
      </c>
      <c r="G13">
        <v>1.44840002</v>
      </c>
      <c r="H13">
        <v>9.9000003020963209E+37</v>
      </c>
      <c r="J13" s="2">
        <f>TREND(Calibration!$A$2:$A$4,Calibration!$B$2:$B$4,C13)</f>
        <v>416.07898784967284</v>
      </c>
      <c r="K13" s="2">
        <f>TREND(Calibration!$A$2:$A$4,Calibration!$C$2:$C$4,E13)</f>
        <v>630.70515752934671</v>
      </c>
      <c r="L13" s="2">
        <f>TREND(Calibration!$A$2:$A$4,Calibration!$D$2:$D$4,G13)</f>
        <v>556.20636388136381</v>
      </c>
    </row>
    <row r="14" spans="1:14" x14ac:dyDescent="0.25">
      <c r="A14">
        <v>60084</v>
      </c>
      <c r="B14">
        <v>14.25199986</v>
      </c>
      <c r="C14">
        <v>0.60159998999999997</v>
      </c>
      <c r="D14">
        <v>791.11297606999995</v>
      </c>
      <c r="E14">
        <v>1.5785000300000001</v>
      </c>
      <c r="F14">
        <v>678.29998779000005</v>
      </c>
      <c r="G14">
        <v>1.4450999499999999</v>
      </c>
      <c r="H14">
        <v>9.9000003020963209E+37</v>
      </c>
      <c r="J14" s="2">
        <f>TREND(Calibration!$A$2:$A$4,Calibration!$B$2:$B$4,C14)</f>
        <v>416.07898784967284</v>
      </c>
      <c r="K14" s="2">
        <f>TREND(Calibration!$A$2:$A$4,Calibration!$C$2:$C$4,E14)</f>
        <v>617.68040129570477</v>
      </c>
      <c r="L14" s="2">
        <f>TREND(Calibration!$A$2:$A$4,Calibration!$D$2:$D$4,G14)</f>
        <v>554.85003547091105</v>
      </c>
    </row>
    <row r="15" spans="1:14" x14ac:dyDescent="0.25">
      <c r="A15">
        <v>65086</v>
      </c>
      <c r="B15">
        <v>14.149000170000001</v>
      </c>
      <c r="C15">
        <v>0.61559998999999999</v>
      </c>
      <c r="D15">
        <v>1347.8959960899999</v>
      </c>
      <c r="E15">
        <v>1.5450999700000001</v>
      </c>
      <c r="F15">
        <v>557.47900390999996</v>
      </c>
      <c r="G15">
        <v>1.4397000099999999</v>
      </c>
      <c r="H15">
        <v>9.9000003020963209E+37</v>
      </c>
      <c r="J15" s="2">
        <f>TREND(Calibration!$A$2:$A$4,Calibration!$B$2:$B$4,C15)</f>
        <v>424.7939055204896</v>
      </c>
      <c r="K15" s="2">
        <f>TREND(Calibration!$A$2:$A$4,Calibration!$C$2:$C$4,E15)</f>
        <v>604.25362643702374</v>
      </c>
      <c r="L15" s="2">
        <f>TREND(Calibration!$A$2:$A$4,Calibration!$D$2:$D$4,G15)</f>
        <v>552.6306607192422</v>
      </c>
    </row>
    <row r="16" spans="1:14" x14ac:dyDescent="0.25">
      <c r="A16">
        <v>70086</v>
      </c>
      <c r="B16">
        <v>14.03199959</v>
      </c>
      <c r="C16">
        <v>0.60699999000000004</v>
      </c>
      <c r="D16">
        <v>1226.4379882799999</v>
      </c>
      <c r="E16">
        <v>1.53429997</v>
      </c>
      <c r="F16">
        <v>683.71099853999999</v>
      </c>
      <c r="G16">
        <v>1.44350004</v>
      </c>
      <c r="H16">
        <v>9.9000003020963209E+37</v>
      </c>
      <c r="J16" s="2">
        <f>TREND(Calibration!$A$2:$A$4,Calibration!$B$2:$B$4,C16)</f>
        <v>419.44045609413075</v>
      </c>
      <c r="K16" s="2">
        <f>TREND(Calibration!$A$2:$A$4,Calibration!$C$2:$C$4,E16)</f>
        <v>599.91204236580472</v>
      </c>
      <c r="L16" s="2">
        <f>TREND(Calibration!$A$2:$A$4,Calibration!$D$2:$D$4,G16)</f>
        <v>554.19247263522357</v>
      </c>
    </row>
    <row r="17" spans="1:12" x14ac:dyDescent="0.25">
      <c r="A17">
        <v>75088</v>
      </c>
      <c r="B17">
        <v>14.00599957</v>
      </c>
      <c r="C17">
        <v>0.60699999000000004</v>
      </c>
      <c r="D17">
        <v>1007.01098633</v>
      </c>
      <c r="E17">
        <v>1.5467</v>
      </c>
      <c r="F17">
        <v>779.91802978999999</v>
      </c>
      <c r="G17">
        <v>1.4414000499999999</v>
      </c>
      <c r="H17">
        <v>9.9000003020963209E+37</v>
      </c>
      <c r="J17" s="2">
        <f>TREND(Calibration!$A$2:$A$4,Calibration!$B$2:$B$4,C17)</f>
        <v>419.44045609413075</v>
      </c>
      <c r="K17" s="2">
        <f>TREND(Calibration!$A$2:$A$4,Calibration!$C$2:$C$4,E17)</f>
        <v>604.89683613715999</v>
      </c>
      <c r="L17" s="2">
        <f>TREND(Calibration!$A$2:$A$4,Calibration!$D$2:$D$4,G17)</f>
        <v>553.32937697402042</v>
      </c>
    </row>
    <row r="18" spans="1:12" x14ac:dyDescent="0.25">
      <c r="A18">
        <v>80087</v>
      </c>
      <c r="B18">
        <v>14.071000099999999</v>
      </c>
      <c r="C18">
        <v>0.60650002999999997</v>
      </c>
      <c r="D18">
        <v>928.82800293000003</v>
      </c>
      <c r="E18">
        <v>1.5428999699999999</v>
      </c>
      <c r="F18">
        <v>846.07299805000002</v>
      </c>
      <c r="G18">
        <v>1.4429999600000001</v>
      </c>
      <c r="H18">
        <v>9.9000003020963209E+37</v>
      </c>
      <c r="J18" s="2">
        <f>TREND(Calibration!$A$2:$A$4,Calibration!$B$2:$B$4,C18)</f>
        <v>419.12923393422346</v>
      </c>
      <c r="K18" s="2">
        <f>TREND(Calibration!$A$2:$A$4,Calibration!$C$2:$C$4,E18)</f>
        <v>603.36922968177532</v>
      </c>
      <c r="L18" s="2">
        <f>TREND(Calibration!$A$2:$A$4,Calibration!$D$2:$D$4,G18)</f>
        <v>553.98693980970802</v>
      </c>
    </row>
    <row r="19" spans="1:12" x14ac:dyDescent="0.25">
      <c r="A19">
        <v>85086</v>
      </c>
      <c r="B19">
        <v>14.26200008</v>
      </c>
      <c r="C19">
        <v>0.60430002000000005</v>
      </c>
      <c r="D19">
        <v>1054.04504395</v>
      </c>
      <c r="E19">
        <v>1.58179998</v>
      </c>
      <c r="F19">
        <v>1038.7139892600001</v>
      </c>
      <c r="G19">
        <v>1.4414000499999999</v>
      </c>
      <c r="H19">
        <v>9.9000003020963209E+37</v>
      </c>
      <c r="J19" s="2">
        <f>TREND(Calibration!$A$2:$A$4,Calibration!$B$2:$B$4,C19)</f>
        <v>417.75974064672545</v>
      </c>
      <c r="K19" s="2">
        <f>TREND(Calibration!$A$2:$A$4,Calibration!$C$2:$C$4,E19)</f>
        <v>619.00697632865092</v>
      </c>
      <c r="L19" s="2">
        <f>TREND(Calibration!$A$2:$A$4,Calibration!$D$2:$D$4,G19)</f>
        <v>553.32937697402042</v>
      </c>
    </row>
    <row r="20" spans="1:12" x14ac:dyDescent="0.25">
      <c r="A20">
        <v>90087</v>
      </c>
      <c r="B20">
        <v>14.43700027</v>
      </c>
      <c r="C20">
        <v>0.60589999000000005</v>
      </c>
      <c r="D20">
        <v>1005.91900635</v>
      </c>
      <c r="E20">
        <v>1.66869998</v>
      </c>
      <c r="F20">
        <v>1195.4880371100001</v>
      </c>
      <c r="G20">
        <v>1.4397000099999999</v>
      </c>
      <c r="H20">
        <v>9.9000003020963209E+37</v>
      </c>
      <c r="J20" s="2">
        <f>TREND(Calibration!$A$2:$A$4,Calibration!$B$2:$B$4,C20)</f>
        <v>418.75571256285235</v>
      </c>
      <c r="K20" s="2">
        <f>TREND(Calibration!$A$2:$A$4,Calibration!$C$2:$C$4,E20)</f>
        <v>653.94064816095874</v>
      </c>
      <c r="L20" s="2">
        <f>TREND(Calibration!$A$2:$A$4,Calibration!$D$2:$D$4,G20)</f>
        <v>552.6306607192422</v>
      </c>
    </row>
    <row r="21" spans="1:12" x14ac:dyDescent="0.25">
      <c r="A21">
        <v>95087</v>
      </c>
      <c r="B21">
        <v>14.626000400000001</v>
      </c>
      <c r="C21">
        <v>0.61019999000000003</v>
      </c>
      <c r="D21">
        <v>588.87200928000004</v>
      </c>
      <c r="E21">
        <v>1.59739995</v>
      </c>
      <c r="F21">
        <v>9.9000003020963209E+37</v>
      </c>
      <c r="G21">
        <v>1.4407999499999999</v>
      </c>
      <c r="H21">
        <v>9.9000003020963209E+37</v>
      </c>
      <c r="J21" s="2">
        <f>TREND(Calibration!$A$2:$A$4,Calibration!$B$2:$B$4,C21)</f>
        <v>421.43243727603175</v>
      </c>
      <c r="K21" s="2">
        <f>TREND(Calibration!$A$2:$A$4,Calibration!$C$2:$C$4,E21)</f>
        <v>625.27814126045587</v>
      </c>
      <c r="L21" s="2">
        <f>TREND(Calibration!$A$2:$A$4,Calibration!$D$2:$D$4,G21)</f>
        <v>553.08273593940214</v>
      </c>
    </row>
    <row r="22" spans="1:12" x14ac:dyDescent="0.25">
      <c r="A22">
        <v>100087</v>
      </c>
      <c r="B22">
        <v>14.579999920000001</v>
      </c>
      <c r="C22">
        <v>0.60479998999999995</v>
      </c>
      <c r="D22">
        <v>918.68103026999995</v>
      </c>
      <c r="E22">
        <v>1.49380004</v>
      </c>
      <c r="F22">
        <v>9.9000003020963209E+37</v>
      </c>
      <c r="G22">
        <v>1.45220006</v>
      </c>
      <c r="H22">
        <v>9.9000003020963209E+37</v>
      </c>
      <c r="J22" s="2">
        <f>TREND(Calibration!$A$2:$A$4,Calibration!$B$2:$B$4,C22)</f>
        <v>418.07096903157378</v>
      </c>
      <c r="K22" s="2">
        <f>TREND(Calibration!$A$2:$A$4,Calibration!$C$2:$C$4,E22)</f>
        <v>583.63113023863059</v>
      </c>
      <c r="L22" s="2">
        <f>TREND(Calibration!$A$2:$A$4,Calibration!$D$2:$D$4,G22)</f>
        <v>557.76817990734401</v>
      </c>
    </row>
    <row r="23" spans="1:12" x14ac:dyDescent="0.25">
      <c r="A23">
        <v>105088</v>
      </c>
      <c r="B23">
        <v>14.47000027</v>
      </c>
      <c r="C23">
        <v>0.60540002999999998</v>
      </c>
      <c r="D23">
        <v>892.93103026999995</v>
      </c>
      <c r="E23">
        <v>1.5424</v>
      </c>
      <c r="F23">
        <v>9.9000003020963209E+37</v>
      </c>
      <c r="G23">
        <v>1.44780004</v>
      </c>
      <c r="H23">
        <v>1335.80700684</v>
      </c>
      <c r="J23" s="2">
        <f>TREND(Calibration!$A$2:$A$4,Calibration!$B$2:$B$4,C23)</f>
        <v>418.44449040294501</v>
      </c>
      <c r="K23" s="2">
        <f>TREND(Calibration!$A$2:$A$4,Calibration!$C$2:$C$4,E23)</f>
        <v>603.16824247917464</v>
      </c>
      <c r="L23" s="2">
        <f>TREND(Calibration!$A$2:$A$4,Calibration!$D$2:$D$4,G23)</f>
        <v>555.95977216673248</v>
      </c>
    </row>
    <row r="24" spans="1:12" x14ac:dyDescent="0.25">
      <c r="A24">
        <v>110088</v>
      </c>
      <c r="B24">
        <v>14.324000359999999</v>
      </c>
      <c r="C24">
        <v>0.60110003000000001</v>
      </c>
      <c r="D24">
        <v>911.41601562000005</v>
      </c>
      <c r="E24">
        <v>1.50619996</v>
      </c>
      <c r="F24">
        <v>9.9000003020963209E+37</v>
      </c>
      <c r="G24">
        <v>1.4531999799999999</v>
      </c>
      <c r="H24">
        <v>9.9000003020963209E+37</v>
      </c>
      <c r="J24" s="2">
        <f>TREND(Calibration!$A$2:$A$4,Calibration!$B$2:$B$4,C24)</f>
        <v>415.76776568976561</v>
      </c>
      <c r="K24" s="2">
        <f>TREND(Calibration!$A$2:$A$4,Calibration!$C$2:$C$4,E24)</f>
        <v>588.61587979014803</v>
      </c>
      <c r="L24" s="2">
        <f>TREND(Calibration!$A$2:$A$4,Calibration!$D$2:$D$4,G24)</f>
        <v>558.17914691840133</v>
      </c>
    </row>
    <row r="25" spans="1:12" x14ac:dyDescent="0.25">
      <c r="A25">
        <v>115088</v>
      </c>
      <c r="B25">
        <v>14.16800022</v>
      </c>
      <c r="C25">
        <v>0.58590001000000003</v>
      </c>
      <c r="D25">
        <v>9.9000003020963209E+37</v>
      </c>
      <c r="E25">
        <v>1.5024000399999999</v>
      </c>
      <c r="F25">
        <v>940.46502685999997</v>
      </c>
      <c r="G25">
        <v>1.4505000100000001</v>
      </c>
      <c r="H25">
        <v>9.9000003020963209E+37</v>
      </c>
      <c r="J25" s="2">
        <f>TREND(Calibration!$A$2:$A$4,Calibration!$B$2:$B$4,C25)</f>
        <v>406.30584262585364</v>
      </c>
      <c r="K25" s="2">
        <f>TREND(Calibration!$A$2:$A$4,Calibration!$C$2:$C$4,E25)</f>
        <v>587.08831755460119</v>
      </c>
      <c r="L25" s="2">
        <f>TREND(Calibration!$A$2:$A$4,Calibration!$D$2:$D$4,G25)</f>
        <v>557.06945954256696</v>
      </c>
    </row>
    <row r="26" spans="1:12" x14ac:dyDescent="0.25">
      <c r="A26">
        <v>120088</v>
      </c>
      <c r="B26">
        <v>14.05799961</v>
      </c>
      <c r="C26">
        <v>0.58380001999999998</v>
      </c>
      <c r="D26">
        <v>599.54400635000002</v>
      </c>
      <c r="E26">
        <v>1.5391000500000001</v>
      </c>
      <c r="F26">
        <v>840.68597411999997</v>
      </c>
      <c r="G26">
        <v>1.4510999899999999</v>
      </c>
      <c r="H26">
        <v>1341.0909423799999</v>
      </c>
      <c r="J26" s="2">
        <f>TREND(Calibration!$A$2:$A$4,Calibration!$B$2:$B$4,C26)</f>
        <v>404.99861120017232</v>
      </c>
      <c r="K26" s="2">
        <f>TREND(Calibration!$A$2:$A$4,Calibration!$C$2:$C$4,E26)</f>
        <v>601.84166744622848</v>
      </c>
      <c r="L26" s="2">
        <f>TREND(Calibration!$A$2:$A$4,Calibration!$D$2:$D$4,G26)</f>
        <v>557.31605125719818</v>
      </c>
    </row>
    <row r="27" spans="1:12" x14ac:dyDescent="0.25">
      <c r="A27">
        <v>125088</v>
      </c>
      <c r="B27">
        <v>13.9829998</v>
      </c>
      <c r="C27">
        <v>0.58050000999999996</v>
      </c>
      <c r="D27">
        <v>896.94097899999997</v>
      </c>
      <c r="E27">
        <v>1.54990005</v>
      </c>
      <c r="F27">
        <v>601.85699463000003</v>
      </c>
      <c r="G27">
        <v>1.44840002</v>
      </c>
      <c r="H27">
        <v>9.9000003020963209E+37</v>
      </c>
      <c r="J27" s="2">
        <f>TREND(Calibration!$A$2:$A$4,Calibration!$B$2:$B$4,C27)</f>
        <v>402.94437438139573</v>
      </c>
      <c r="K27" s="2">
        <f>TREND(Calibration!$A$2:$A$4,Calibration!$C$2:$C$4,E27)</f>
        <v>606.18325151744739</v>
      </c>
      <c r="L27" s="2">
        <f>TREND(Calibration!$A$2:$A$4,Calibration!$D$2:$D$4,G27)</f>
        <v>556.20636388136381</v>
      </c>
    </row>
    <row r="28" spans="1:12" x14ac:dyDescent="0.25">
      <c r="A28">
        <v>130088</v>
      </c>
      <c r="B28">
        <v>14.06700039</v>
      </c>
      <c r="C28">
        <v>0.59240000999999998</v>
      </c>
      <c r="D28">
        <v>915.73101807</v>
      </c>
      <c r="E28">
        <v>1.57210004</v>
      </c>
      <c r="F28">
        <v>583.22998046999999</v>
      </c>
      <c r="G28">
        <v>1.44840002</v>
      </c>
      <c r="H28">
        <v>1328.3420410199999</v>
      </c>
      <c r="J28" s="2">
        <f>TREND(Calibration!$A$2:$A$4,Calibration!$B$2:$B$4,C28)</f>
        <v>410.35205440158995</v>
      </c>
      <c r="K28" s="2">
        <f>TREND(Calibration!$A$2:$A$4,Calibration!$C$2:$C$4,E28)</f>
        <v>615.1076147549677</v>
      </c>
      <c r="L28" s="2">
        <f>TREND(Calibration!$A$2:$A$4,Calibration!$D$2:$D$4,G28)</f>
        <v>556.20636388136381</v>
      </c>
    </row>
    <row r="29" spans="1:12" x14ac:dyDescent="0.25">
      <c r="A29">
        <v>135088</v>
      </c>
      <c r="B29">
        <v>14.190999980000001</v>
      </c>
      <c r="C29">
        <v>0.59030002000000004</v>
      </c>
      <c r="D29">
        <v>9.9000003020963209E+37</v>
      </c>
      <c r="E29">
        <v>1.4722000399999999</v>
      </c>
      <c r="F29">
        <v>835.41400146000001</v>
      </c>
      <c r="G29">
        <v>1.4457000499999999</v>
      </c>
      <c r="H29">
        <v>9.9000003020963209E+37</v>
      </c>
      <c r="J29" s="2">
        <f>TREND(Calibration!$A$2:$A$4,Calibration!$B$2:$B$4,C29)</f>
        <v>409.04482297590869</v>
      </c>
      <c r="K29" s="2">
        <f>TREND(Calibration!$A$2:$A$4,Calibration!$C$2:$C$4,E29)</f>
        <v>574.94796209619267</v>
      </c>
      <c r="L29" s="2">
        <f>TREND(Calibration!$A$2:$A$4,Calibration!$D$2:$D$4,G29)</f>
        <v>555.09667650552933</v>
      </c>
    </row>
    <row r="30" spans="1:12" x14ac:dyDescent="0.25">
      <c r="A30">
        <v>140088</v>
      </c>
      <c r="B30">
        <v>14.352999690000001</v>
      </c>
      <c r="C30">
        <v>0.58859998000000002</v>
      </c>
      <c r="D30">
        <v>1020.32598877</v>
      </c>
      <c r="E30">
        <v>1.4878</v>
      </c>
      <c r="F30">
        <v>1115.3120117200001</v>
      </c>
      <c r="G30">
        <v>1.4450999499999999</v>
      </c>
      <c r="H30">
        <v>9.9000003020963209E+37</v>
      </c>
      <c r="J30" s="2">
        <f>TREND(Calibration!$A$2:$A$4,Calibration!$B$2:$B$4,C30)</f>
        <v>407.986558073259</v>
      </c>
      <c r="K30" s="2">
        <f>TREND(Calibration!$A$2:$A$4,Calibration!$C$2:$C$4,E30)</f>
        <v>581.21912300801239</v>
      </c>
      <c r="L30" s="2">
        <f>TREND(Calibration!$A$2:$A$4,Calibration!$D$2:$D$4,G30)</f>
        <v>554.85003547091105</v>
      </c>
    </row>
    <row r="31" spans="1:12" x14ac:dyDescent="0.25">
      <c r="A31">
        <v>145088</v>
      </c>
      <c r="B31">
        <v>14.4829998</v>
      </c>
      <c r="C31">
        <v>0.59619999000000001</v>
      </c>
      <c r="D31">
        <v>533.97998046999999</v>
      </c>
      <c r="E31">
        <v>1.4986000100000001</v>
      </c>
      <c r="F31">
        <v>9.9000003020963209E+37</v>
      </c>
      <c r="G31">
        <v>1.4462000100000001</v>
      </c>
      <c r="H31">
        <v>1133.7199707</v>
      </c>
      <c r="J31" s="2">
        <f>TREND(Calibration!$A$2:$A$4,Calibration!$B$2:$B$4,C31)</f>
        <v>412.71751960521499</v>
      </c>
      <c r="K31" s="2">
        <f>TREND(Calibration!$A$2:$A$4,Calibration!$C$2:$C$4,E31)</f>
        <v>585.56071109921663</v>
      </c>
      <c r="L31" s="2">
        <f>TREND(Calibration!$A$2:$A$4,Calibration!$D$2:$D$4,G31)</f>
        <v>555.30216001105805</v>
      </c>
    </row>
    <row r="32" spans="1:12" x14ac:dyDescent="0.25">
      <c r="A32">
        <v>150088</v>
      </c>
      <c r="B32">
        <v>14.463000299999999</v>
      </c>
      <c r="C32">
        <v>0.59729999</v>
      </c>
      <c r="D32">
        <v>1077.4880371100001</v>
      </c>
      <c r="E32">
        <v>1.4596999900000001</v>
      </c>
      <c r="F32">
        <v>1223.22595215</v>
      </c>
      <c r="G32">
        <v>1.4472999600000001</v>
      </c>
      <c r="H32">
        <v>9.9000003020963209E+37</v>
      </c>
      <c r="J32" s="2">
        <f>TREND(Calibration!$A$2:$A$4,Calibration!$B$2:$B$4,C32)</f>
        <v>413.40226313649345</v>
      </c>
      <c r="K32" s="2">
        <f>TREND(Calibration!$A$2:$A$4,Calibration!$C$2:$C$4,E32)</f>
        <v>569.92296043235569</v>
      </c>
      <c r="L32" s="2">
        <f>TREND(Calibration!$A$2:$A$4,Calibration!$D$2:$D$4,G32)</f>
        <v>555.75423934121693</v>
      </c>
    </row>
    <row r="33" spans="1:12" x14ac:dyDescent="0.25">
      <c r="A33">
        <v>155088</v>
      </c>
      <c r="B33">
        <v>14.32699966</v>
      </c>
      <c r="C33">
        <v>0.58649998999999997</v>
      </c>
      <c r="D33">
        <v>1245.4129638700001</v>
      </c>
      <c r="E33">
        <v>1.4543000500000001</v>
      </c>
      <c r="F33">
        <v>947.32000731999995</v>
      </c>
      <c r="G33">
        <v>1.4500000500000001</v>
      </c>
      <c r="H33">
        <v>9.9000003020963209E+37</v>
      </c>
      <c r="J33" s="2">
        <f>TREND(Calibration!$A$2:$A$4,Calibration!$B$2:$B$4,C33)</f>
        <v>406.67932664757768</v>
      </c>
      <c r="K33" s="2">
        <f>TREND(Calibration!$A$2:$A$4,Calibration!$C$2:$C$4,E33)</f>
        <v>567.75219251665783</v>
      </c>
      <c r="L33" s="2">
        <f>TREND(Calibration!$A$2:$A$4,Calibration!$D$2:$D$4,G33)</f>
        <v>556.86397603703824</v>
      </c>
    </row>
    <row r="34" spans="1:12" x14ac:dyDescent="0.25">
      <c r="A34">
        <v>160089</v>
      </c>
      <c r="B34">
        <v>14.17099953</v>
      </c>
      <c r="C34">
        <v>0.58380001999999998</v>
      </c>
      <c r="D34">
        <v>613.67901611000002</v>
      </c>
      <c r="E34">
        <v>1.6045000599999999</v>
      </c>
      <c r="F34">
        <v>962.39697265999996</v>
      </c>
      <c r="G34">
        <v>1.44949996</v>
      </c>
      <c r="H34">
        <v>9.9000003020963209E+37</v>
      </c>
      <c r="J34" s="2">
        <f>TREND(Calibration!$A$2:$A$4,Calibration!$B$2:$B$4,C34)</f>
        <v>404.99861120017232</v>
      </c>
      <c r="K34" s="2">
        <f>TREND(Calibration!$A$2:$A$4,Calibration!$C$2:$C$4,E34)</f>
        <v>628.13237500859486</v>
      </c>
      <c r="L34" s="2">
        <f>TREND(Calibration!$A$2:$A$4,Calibration!$D$2:$D$4,G34)</f>
        <v>556.65843910152375</v>
      </c>
    </row>
    <row r="35" spans="1:12" x14ac:dyDescent="0.25">
      <c r="A35">
        <v>165090</v>
      </c>
      <c r="B35">
        <v>14.083999629999999</v>
      </c>
      <c r="C35">
        <v>0.58920002000000005</v>
      </c>
      <c r="D35">
        <v>517.48999022999999</v>
      </c>
      <c r="E35">
        <v>1.59200001</v>
      </c>
      <c r="F35">
        <v>804.89801024999997</v>
      </c>
      <c r="G35">
        <v>1.4445999899999999</v>
      </c>
      <c r="H35">
        <v>9.9000003020963209E+37</v>
      </c>
      <c r="J35" s="2">
        <f>TREND(Calibration!$A$2:$A$4,Calibration!$B$2:$B$4,C35)</f>
        <v>408.36007944463023</v>
      </c>
      <c r="K35" s="2">
        <f>TREND(Calibration!$A$2:$A$4,Calibration!$C$2:$C$4,E35)</f>
        <v>623.10737334475789</v>
      </c>
      <c r="L35" s="2">
        <f>TREND(Calibration!$A$2:$A$4,Calibration!$D$2:$D$4,G35)</f>
        <v>554.64455196538245</v>
      </c>
    </row>
    <row r="36" spans="1:12" x14ac:dyDescent="0.25">
      <c r="A36">
        <v>170090</v>
      </c>
      <c r="B36">
        <v>14.00300026</v>
      </c>
      <c r="C36">
        <v>0.59079999000000005</v>
      </c>
      <c r="D36">
        <v>774.01898193</v>
      </c>
      <c r="E36">
        <v>1.5175000400000001</v>
      </c>
      <c r="F36">
        <v>966.51702881000006</v>
      </c>
      <c r="G36">
        <v>1.4445999899999999</v>
      </c>
      <c r="H36">
        <v>9.9000003020963209E+37</v>
      </c>
      <c r="J36" s="2">
        <f>TREND(Calibration!$A$2:$A$4,Calibration!$B$2:$B$4,C36)</f>
        <v>409.35605136075714</v>
      </c>
      <c r="K36" s="2">
        <f>TREND(Calibration!$A$2:$A$4,Calibration!$C$2:$C$4,E36)</f>
        <v>593.15849528380545</v>
      </c>
      <c r="L36" s="2">
        <f>TREND(Calibration!$A$2:$A$4,Calibration!$D$2:$D$4,G36)</f>
        <v>554.64455196538245</v>
      </c>
    </row>
    <row r="37" spans="1:12" x14ac:dyDescent="0.25">
      <c r="A37">
        <v>175090</v>
      </c>
      <c r="B37">
        <v>13.934000019999999</v>
      </c>
      <c r="C37">
        <v>0.57999997999999997</v>
      </c>
      <c r="D37">
        <v>9.9000003020963209E+37</v>
      </c>
      <c r="E37">
        <v>1.4894000300000001</v>
      </c>
      <c r="F37">
        <v>292.49798584000001</v>
      </c>
      <c r="G37">
        <v>1.4450999499999999</v>
      </c>
      <c r="H37">
        <v>9.9000003020963209E+37</v>
      </c>
      <c r="J37" s="2">
        <f>TREND(Calibration!$A$2:$A$4,Calibration!$B$2:$B$4,C37)</f>
        <v>402.63310864690015</v>
      </c>
      <c r="K37" s="2">
        <f>TREND(Calibration!$A$2:$A$4,Calibration!$C$2:$C$4,E37)</f>
        <v>581.86233270814876</v>
      </c>
      <c r="L37" s="2">
        <f>TREND(Calibration!$A$2:$A$4,Calibration!$D$2:$D$4,G37)</f>
        <v>554.85003547091105</v>
      </c>
    </row>
    <row r="38" spans="1:12" x14ac:dyDescent="0.25">
      <c r="A38">
        <v>180090</v>
      </c>
      <c r="B38">
        <v>14.05500031</v>
      </c>
      <c r="C38">
        <v>0.58920002000000005</v>
      </c>
      <c r="D38">
        <v>597.44799805000002</v>
      </c>
      <c r="E38">
        <v>1.4694999500000001</v>
      </c>
      <c r="F38">
        <v>860.59997558999999</v>
      </c>
      <c r="G38">
        <v>1.4414000499999999</v>
      </c>
      <c r="H38">
        <v>1291.27404785</v>
      </c>
      <c r="J38" s="2">
        <f>TREND(Calibration!$A$2:$A$4,Calibration!$B$2:$B$4,C38)</f>
        <v>408.36007944463023</v>
      </c>
      <c r="K38" s="2">
        <f>TREND(Calibration!$A$2:$A$4,Calibration!$C$2:$C$4,E38)</f>
        <v>573.86252989852085</v>
      </c>
      <c r="L38" s="2">
        <f>TREND(Calibration!$A$2:$A$4,Calibration!$D$2:$D$4,G38)</f>
        <v>553.32937697402042</v>
      </c>
    </row>
    <row r="39" spans="1:12" x14ac:dyDescent="0.25">
      <c r="A39">
        <v>185090</v>
      </c>
      <c r="B39">
        <v>14.23600006</v>
      </c>
      <c r="C39">
        <v>0.58649998999999997</v>
      </c>
      <c r="D39">
        <v>1158.04394531</v>
      </c>
      <c r="E39">
        <v>1.4419000099999999</v>
      </c>
      <c r="F39">
        <v>838.66900635000002</v>
      </c>
      <c r="G39">
        <v>1.44029999</v>
      </c>
      <c r="H39">
        <v>9.9000003020963209E+37</v>
      </c>
      <c r="J39" s="2">
        <f>TREND(Calibration!$A$2:$A$4,Calibration!$B$2:$B$4,C39)</f>
        <v>406.67932664757768</v>
      </c>
      <c r="K39" s="2">
        <f>TREND(Calibration!$A$2:$A$4,Calibration!$C$2:$C$4,E39)</f>
        <v>562.76739472531722</v>
      </c>
      <c r="L39" s="2">
        <f>TREND(Calibration!$A$2:$A$4,Calibration!$D$2:$D$4,G39)</f>
        <v>552.87725243387354</v>
      </c>
    </row>
    <row r="40" spans="1:12" x14ac:dyDescent="0.25">
      <c r="A40">
        <v>190090</v>
      </c>
      <c r="B40">
        <v>14.350000380000001</v>
      </c>
      <c r="C40">
        <v>0.58219999</v>
      </c>
      <c r="D40">
        <v>1313.0040283200001</v>
      </c>
      <c r="E40">
        <v>1.4462000100000001</v>
      </c>
      <c r="F40">
        <v>554.49298095999995</v>
      </c>
      <c r="G40">
        <v>1.4380999800000001</v>
      </c>
      <c r="H40">
        <v>9.9000003020963209E+37</v>
      </c>
      <c r="J40" s="2">
        <f>TREND(Calibration!$A$2:$A$4,Calibration!$B$2:$B$4,C40)</f>
        <v>404.00260193439829</v>
      </c>
      <c r="K40" s="2">
        <f>TREND(Calibration!$A$2:$A$4,Calibration!$C$2:$C$4,E40)</f>
        <v>564.49598838330257</v>
      </c>
      <c r="L40" s="2">
        <f>TREND(Calibration!$A$2:$A$4,Calibration!$D$2:$D$4,G40)</f>
        <v>551.97304856356777</v>
      </c>
    </row>
    <row r="41" spans="1:12" x14ac:dyDescent="0.25">
      <c r="A41">
        <v>195090</v>
      </c>
      <c r="B41">
        <v>14.411000250000001</v>
      </c>
      <c r="C41">
        <v>0.58759998999999996</v>
      </c>
      <c r="D41">
        <v>1134.8339843700001</v>
      </c>
      <c r="E41">
        <v>1.4818999799999999</v>
      </c>
      <c r="F41">
        <v>536.36602783000001</v>
      </c>
      <c r="G41">
        <v>1.43920004</v>
      </c>
      <c r="H41">
        <v>9.9000003020963209E+37</v>
      </c>
      <c r="J41" s="2">
        <f>TREND(Calibration!$A$2:$A$4,Calibration!$B$2:$B$4,C41)</f>
        <v>407.36407017885614</v>
      </c>
      <c r="K41" s="2">
        <f>TREND(Calibration!$A$2:$A$4,Calibration!$C$2:$C$4,E41)</f>
        <v>578.847323669876</v>
      </c>
      <c r="L41" s="2">
        <f>TREND(Calibration!$A$2:$A$4,Calibration!$D$2:$D$4,G41)</f>
        <v>552.42517310371466</v>
      </c>
    </row>
    <row r="42" spans="1:12" x14ac:dyDescent="0.25">
      <c r="A42">
        <v>200090</v>
      </c>
      <c r="B42">
        <v>14.352999690000001</v>
      </c>
      <c r="C42">
        <v>0.57999997999999997</v>
      </c>
      <c r="D42">
        <v>1077.5190429700001</v>
      </c>
      <c r="E42">
        <v>1.4851000299999999</v>
      </c>
      <c r="F42">
        <v>642.98999022999999</v>
      </c>
      <c r="G42">
        <v>1.44239998</v>
      </c>
      <c r="H42">
        <v>9.9000003020963209E+37</v>
      </c>
      <c r="J42" s="2">
        <f>TREND(Calibration!$A$2:$A$4,Calibration!$B$2:$B$4,C42)</f>
        <v>402.63310864690015</v>
      </c>
      <c r="K42" s="2">
        <f>TREND(Calibration!$A$2:$A$4,Calibration!$C$2:$C$4,E42)</f>
        <v>580.1337390501634</v>
      </c>
      <c r="L42" s="2">
        <f>TREND(Calibration!$A$2:$A$4,Calibration!$D$2:$D$4,G42)</f>
        <v>553.74034809507668</v>
      </c>
    </row>
    <row r="43" spans="1:12" x14ac:dyDescent="0.25">
      <c r="A43">
        <v>205090</v>
      </c>
      <c r="B43">
        <v>14.225999829999999</v>
      </c>
      <c r="C43">
        <v>0.57779997999999999</v>
      </c>
      <c r="D43">
        <v>9.9000003020963209E+37</v>
      </c>
      <c r="E43">
        <v>1.5336999899999999</v>
      </c>
      <c r="F43">
        <v>174.92300415</v>
      </c>
      <c r="G43">
        <v>1.4429999600000001</v>
      </c>
      <c r="H43">
        <v>9.9000003020963209E+37</v>
      </c>
      <c r="J43" s="2">
        <f>TREND(Calibration!$A$2:$A$4,Calibration!$B$2:$B$4,C43)</f>
        <v>401.26362158434324</v>
      </c>
      <c r="K43" s="2">
        <f>TREND(Calibration!$A$2:$A$4,Calibration!$C$2:$C$4,E43)</f>
        <v>599.67085129070745</v>
      </c>
      <c r="L43" s="2">
        <f>TREND(Calibration!$A$2:$A$4,Calibration!$D$2:$D$4,G43)</f>
        <v>553.98693980970802</v>
      </c>
    </row>
    <row r="44" spans="1:12" x14ac:dyDescent="0.25">
      <c r="A44">
        <v>210090</v>
      </c>
      <c r="B44">
        <v>14.11600018</v>
      </c>
      <c r="C44">
        <v>0.58859998000000002</v>
      </c>
      <c r="D44">
        <v>716.62799071999996</v>
      </c>
      <c r="E44">
        <v>1.4991999899999999</v>
      </c>
      <c r="F44">
        <v>971.20800781000003</v>
      </c>
      <c r="G44">
        <v>1.4397000099999999</v>
      </c>
      <c r="H44">
        <v>1203.6149902300001</v>
      </c>
      <c r="J44" s="2">
        <f>TREND(Calibration!$A$2:$A$4,Calibration!$B$2:$B$4,C44)</f>
        <v>407.986558073259</v>
      </c>
      <c r="K44" s="2">
        <f>TREND(Calibration!$A$2:$A$4,Calibration!$C$2:$C$4,E44)</f>
        <v>585.80190217431368</v>
      </c>
      <c r="L44" s="2">
        <f>TREND(Calibration!$A$2:$A$4,Calibration!$D$2:$D$4,G44)</f>
        <v>552.6306607192422</v>
      </c>
    </row>
    <row r="45" spans="1:12" x14ac:dyDescent="0.25">
      <c r="A45">
        <v>215090</v>
      </c>
      <c r="B45">
        <v>14.024999619999999</v>
      </c>
      <c r="C45">
        <v>0.58759998999999996</v>
      </c>
      <c r="D45">
        <v>1256.1149902300001</v>
      </c>
      <c r="E45">
        <v>1.5082999500000001</v>
      </c>
      <c r="F45">
        <v>1006.59301758</v>
      </c>
      <c r="G45">
        <v>1.44029999</v>
      </c>
      <c r="H45">
        <v>9.9000003020963209E+37</v>
      </c>
      <c r="J45" s="2">
        <f>TREND(Calibration!$A$2:$A$4,Calibration!$B$2:$B$4,C45)</f>
        <v>407.36407017885614</v>
      </c>
      <c r="K45" s="2">
        <f>TREND(Calibration!$A$2:$A$4,Calibration!$C$2:$C$4,E45)</f>
        <v>589.46007267289986</v>
      </c>
      <c r="L45" s="2">
        <f>TREND(Calibration!$A$2:$A$4,Calibration!$D$2:$D$4,G45)</f>
        <v>552.87725243387354</v>
      </c>
    </row>
    <row r="46" spans="1:12" x14ac:dyDescent="0.25">
      <c r="A46">
        <v>220090</v>
      </c>
      <c r="B46">
        <v>14.02900028</v>
      </c>
      <c r="C46">
        <v>0.58490001999999996</v>
      </c>
      <c r="D46">
        <v>9.9000003020963209E+37</v>
      </c>
      <c r="E46">
        <v>1.4883999800000001</v>
      </c>
      <c r="F46">
        <v>922.75201416000004</v>
      </c>
      <c r="G46">
        <v>1.43599999</v>
      </c>
      <c r="H46">
        <v>9.9000003020963209E+37</v>
      </c>
      <c r="J46" s="2">
        <f>TREND(Calibration!$A$2:$A$4,Calibration!$B$2:$B$4,C46)</f>
        <v>405.68335473145078</v>
      </c>
      <c r="K46" s="2">
        <f>TREND(Calibration!$A$2:$A$4,Calibration!$C$2:$C$4,E46)</f>
        <v>581.46031408310967</v>
      </c>
      <c r="L46" s="2">
        <f>TREND(Calibration!$A$2:$A$4,Calibration!$D$2:$D$4,G46)</f>
        <v>551.10995290236463</v>
      </c>
    </row>
    <row r="47" spans="1:12" x14ac:dyDescent="0.25">
      <c r="A47">
        <v>225090</v>
      </c>
      <c r="B47">
        <v>14.05799961</v>
      </c>
      <c r="C47">
        <v>0.58590001000000003</v>
      </c>
      <c r="D47">
        <v>931.63397216999999</v>
      </c>
      <c r="E47">
        <v>1.47860003</v>
      </c>
      <c r="F47">
        <v>879.47698975000003</v>
      </c>
      <c r="G47">
        <v>1.43429995</v>
      </c>
      <c r="H47">
        <v>1371.40197754</v>
      </c>
      <c r="J47" s="2">
        <f>TREND(Calibration!$A$2:$A$4,Calibration!$B$2:$B$4,C47)</f>
        <v>406.30584262585364</v>
      </c>
      <c r="K47" s="2">
        <f>TREND(Calibration!$A$2:$A$4,Calibration!$C$2:$C$4,E47)</f>
        <v>577.52074863692974</v>
      </c>
      <c r="L47" s="2">
        <f>TREND(Calibration!$A$2:$A$4,Calibration!$D$2:$D$4,G47)</f>
        <v>550.41123664758641</v>
      </c>
    </row>
    <row r="48" spans="1:12" x14ac:dyDescent="0.25">
      <c r="A48">
        <v>230090</v>
      </c>
      <c r="B48">
        <v>14.196999549999999</v>
      </c>
      <c r="C48">
        <v>0.59189999000000004</v>
      </c>
      <c r="D48">
        <v>945.29498291000004</v>
      </c>
      <c r="E48">
        <v>1.4596999900000001</v>
      </c>
      <c r="F48">
        <v>903.82800293000003</v>
      </c>
      <c r="G48">
        <v>1.43429995</v>
      </c>
      <c r="H48">
        <v>1297.4809570299999</v>
      </c>
      <c r="J48" s="2">
        <f>TREND(Calibration!$A$2:$A$4,Calibration!$B$2:$B$4,C48)</f>
        <v>410.04079489203559</v>
      </c>
      <c r="K48" s="2">
        <f>TREND(Calibration!$A$2:$A$4,Calibration!$C$2:$C$4,E48)</f>
        <v>569.92296043235569</v>
      </c>
      <c r="L48" s="2">
        <f>TREND(Calibration!$A$2:$A$4,Calibration!$D$2:$D$4,G48)</f>
        <v>550.41123664758641</v>
      </c>
    </row>
    <row r="49" spans="1:12" x14ac:dyDescent="0.25">
      <c r="A49">
        <v>235090</v>
      </c>
      <c r="B49">
        <v>14.352999690000001</v>
      </c>
      <c r="C49">
        <v>0.59079999000000005</v>
      </c>
      <c r="D49">
        <v>1032.4370117200001</v>
      </c>
      <c r="E49">
        <v>1.4251999900000001</v>
      </c>
      <c r="F49">
        <v>892.87902831999997</v>
      </c>
      <c r="G49">
        <v>1.43599999</v>
      </c>
      <c r="H49">
        <v>1268.3280029299999</v>
      </c>
      <c r="J49" s="2">
        <f>TREND(Calibration!$A$2:$A$4,Calibration!$B$2:$B$4,C49)</f>
        <v>409.35605136075714</v>
      </c>
      <c r="K49" s="2">
        <f>TREND(Calibration!$A$2:$A$4,Calibration!$C$2:$C$4,E49)</f>
        <v>556.05401131596193</v>
      </c>
      <c r="L49" s="2">
        <f>TREND(Calibration!$A$2:$A$4,Calibration!$D$2:$D$4,G49)</f>
        <v>551.10995290236463</v>
      </c>
    </row>
    <row r="50" spans="1:12" x14ac:dyDescent="0.25">
      <c r="A50">
        <v>240090</v>
      </c>
      <c r="B50">
        <v>14.40799999</v>
      </c>
      <c r="C50">
        <v>0.59350002000000002</v>
      </c>
      <c r="D50">
        <v>1084.6230468700001</v>
      </c>
      <c r="E50">
        <v>1.4770000000000001</v>
      </c>
      <c r="F50">
        <v>533.13500977000001</v>
      </c>
      <c r="G50">
        <v>1.43700004</v>
      </c>
      <c r="H50">
        <v>9.9000003020963209E+37</v>
      </c>
      <c r="J50" s="2">
        <f>TREND(Calibration!$A$2:$A$4,Calibration!$B$2:$B$4,C50)</f>
        <v>411.03680415780963</v>
      </c>
      <c r="K50" s="2">
        <f>TREND(Calibration!$A$2:$A$4,Calibration!$C$2:$C$4,E50)</f>
        <v>576.87753893679348</v>
      </c>
      <c r="L50" s="2">
        <f>TREND(Calibration!$A$2:$A$4,Calibration!$D$2:$D$4,G50)</f>
        <v>551.52097334340772</v>
      </c>
    </row>
    <row r="51" spans="1:12" x14ac:dyDescent="0.25">
      <c r="A51">
        <v>245090</v>
      </c>
      <c r="B51">
        <v>14.34599972</v>
      </c>
      <c r="C51">
        <v>0.58759998999999996</v>
      </c>
      <c r="D51">
        <v>1074.6739502</v>
      </c>
      <c r="E51">
        <v>1.4900000099999999</v>
      </c>
      <c r="F51">
        <v>776.39202881000006</v>
      </c>
      <c r="G51">
        <v>1.4397000099999999</v>
      </c>
      <c r="H51">
        <v>1242.5080566399999</v>
      </c>
      <c r="J51" s="2">
        <f>TREND(Calibration!$A$2:$A$4,Calibration!$B$2:$B$4,C51)</f>
        <v>407.36407017885614</v>
      </c>
      <c r="K51" s="2">
        <f>TREND(Calibration!$A$2:$A$4,Calibration!$C$2:$C$4,E51)</f>
        <v>582.10352378324592</v>
      </c>
      <c r="L51" s="2">
        <f>TREND(Calibration!$A$2:$A$4,Calibration!$D$2:$D$4,G51)</f>
        <v>552.6306607192422</v>
      </c>
    </row>
    <row r="52" spans="1:12" x14ac:dyDescent="0.25">
      <c r="A52">
        <v>250090</v>
      </c>
      <c r="B52">
        <v>14.225999829999999</v>
      </c>
      <c r="C52">
        <v>0.58160000999999995</v>
      </c>
      <c r="D52">
        <v>9.9000003020963209E+37</v>
      </c>
      <c r="E52">
        <v>1.4818999799999999</v>
      </c>
      <c r="F52">
        <v>411.23699950999998</v>
      </c>
      <c r="G52">
        <v>1.44029999</v>
      </c>
      <c r="H52">
        <v>9.9000003020963209E+37</v>
      </c>
      <c r="J52" s="2">
        <f>TREND(Calibration!$A$2:$A$4,Calibration!$B$2:$B$4,C52)</f>
        <v>403.62911791267419</v>
      </c>
      <c r="K52" s="2">
        <f>TREND(Calibration!$A$2:$A$4,Calibration!$C$2:$C$4,E52)</f>
        <v>578.847323669876</v>
      </c>
      <c r="L52" s="2">
        <f>TREND(Calibration!$A$2:$A$4,Calibration!$D$2:$D$4,G52)</f>
        <v>552.87725243387354</v>
      </c>
    </row>
    <row r="53" spans="1:12" x14ac:dyDescent="0.25">
      <c r="A53">
        <v>255090</v>
      </c>
      <c r="B53">
        <v>14.083999629999999</v>
      </c>
      <c r="C53">
        <v>0.58810001999999995</v>
      </c>
      <c r="D53">
        <v>1130.5300293</v>
      </c>
      <c r="E53">
        <v>1.4830000400000001</v>
      </c>
      <c r="F53">
        <v>411.11700438999998</v>
      </c>
      <c r="G53">
        <v>1.4376000200000001</v>
      </c>
      <c r="H53">
        <v>9.9000003020963209E+37</v>
      </c>
      <c r="J53" s="2">
        <f>TREND(Calibration!$A$2:$A$4,Calibration!$B$2:$B$4,C53)</f>
        <v>407.67533591335172</v>
      </c>
      <c r="K53" s="2">
        <f>TREND(Calibration!$A$2:$A$4,Calibration!$C$2:$C$4,E53)</f>
        <v>579.28954616741169</v>
      </c>
      <c r="L53" s="2">
        <f>TREND(Calibration!$A$2:$A$4,Calibration!$D$2:$D$4,G53)</f>
        <v>551.76756505803917</v>
      </c>
    </row>
    <row r="54" spans="1:12" x14ac:dyDescent="0.25">
      <c r="A54">
        <v>260090</v>
      </c>
      <c r="B54">
        <v>13.97000027</v>
      </c>
      <c r="C54">
        <v>0.59299999000000003</v>
      </c>
      <c r="D54">
        <v>1098.9350585899999</v>
      </c>
      <c r="E54">
        <v>1.4943000099999999</v>
      </c>
      <c r="F54">
        <v>515.29101562000005</v>
      </c>
      <c r="G54">
        <v>1.4376000200000001</v>
      </c>
      <c r="H54">
        <v>9.9000003020963209E+37</v>
      </c>
      <c r="J54" s="2">
        <f>TREND(Calibration!$A$2:$A$4,Calibration!$B$2:$B$4,C54)</f>
        <v>410.72553842331405</v>
      </c>
      <c r="K54" s="2">
        <f>TREND(Calibration!$A$2:$A$4,Calibration!$C$2:$C$4,E54)</f>
        <v>583.83211744123116</v>
      </c>
      <c r="L54" s="2">
        <f>TREND(Calibration!$A$2:$A$4,Calibration!$D$2:$D$4,G54)</f>
        <v>551.76756505803917</v>
      </c>
    </row>
    <row r="55" spans="1:12" x14ac:dyDescent="0.25">
      <c r="A55">
        <v>265094</v>
      </c>
      <c r="B55">
        <v>13.88300037</v>
      </c>
      <c r="C55">
        <v>0.59350002000000002</v>
      </c>
      <c r="D55">
        <v>9.9000003020963209E+37</v>
      </c>
      <c r="E55">
        <v>1.45270002</v>
      </c>
      <c r="F55">
        <v>145.14599609000001</v>
      </c>
      <c r="G55">
        <v>1.43490005</v>
      </c>
      <c r="H55">
        <v>9.9000003020963209E+37</v>
      </c>
      <c r="J55" s="2">
        <f>TREND(Calibration!$A$2:$A$4,Calibration!$B$2:$B$4,C55)</f>
        <v>411.03680415780963</v>
      </c>
      <c r="K55" s="2">
        <f>TREND(Calibration!$A$2:$A$4,Calibration!$C$2:$C$4,E55)</f>
        <v>567.10898281652146</v>
      </c>
      <c r="L55" s="2">
        <f>TREND(Calibration!$A$2:$A$4,Calibration!$D$2:$D$4,G55)</f>
        <v>550.65787768220468</v>
      </c>
    </row>
    <row r="56" spans="1:12" x14ac:dyDescent="0.25">
      <c r="A56">
        <v>270090</v>
      </c>
      <c r="B56">
        <v>13.98600006</v>
      </c>
      <c r="C56">
        <v>0.58109999000000001</v>
      </c>
      <c r="D56">
        <v>1000.45098877</v>
      </c>
      <c r="E56">
        <v>1.5704</v>
      </c>
      <c r="F56">
        <v>649.07397461000005</v>
      </c>
      <c r="G56">
        <v>1.43490005</v>
      </c>
      <c r="H56">
        <v>9.9000003020963209E+37</v>
      </c>
      <c r="J56" s="2">
        <f>TREND(Calibration!$A$2:$A$4,Calibration!$B$2:$B$4,C56)</f>
        <v>403.31785840311983</v>
      </c>
      <c r="K56" s="2">
        <f>TREND(Calibration!$A$2:$A$4,Calibration!$C$2:$C$4,E56)</f>
        <v>614.42420118233485</v>
      </c>
      <c r="L56" s="2">
        <f>TREND(Calibration!$A$2:$A$4,Calibration!$D$2:$D$4,G56)</f>
        <v>550.65787768220468</v>
      </c>
    </row>
    <row r="57" spans="1:12" x14ac:dyDescent="0.25">
      <c r="A57">
        <v>275090</v>
      </c>
      <c r="B57">
        <v>14.178000450000001</v>
      </c>
      <c r="C57">
        <v>0.58590001000000003</v>
      </c>
      <c r="D57">
        <v>971.38299560999997</v>
      </c>
      <c r="E57">
        <v>1.55260003</v>
      </c>
      <c r="F57">
        <v>645.95697021000001</v>
      </c>
      <c r="G57">
        <v>1.43649995</v>
      </c>
      <c r="H57">
        <v>9.9000003020963209E+37</v>
      </c>
      <c r="J57" s="2">
        <f>TREND(Calibration!$A$2:$A$4,Calibration!$B$2:$B$4,C57)</f>
        <v>406.30584262585364</v>
      </c>
      <c r="K57" s="2">
        <f>TREND(Calibration!$A$2:$A$4,Calibration!$C$2:$C$4,E57)</f>
        <v>607.2686394952816</v>
      </c>
      <c r="L57" s="2">
        <f>TREND(Calibration!$A$2:$A$4,Calibration!$D$2:$D$4,G57)</f>
        <v>551.31543640789323</v>
      </c>
    </row>
    <row r="58" spans="1:12" x14ac:dyDescent="0.25">
      <c r="A58">
        <v>280090</v>
      </c>
      <c r="B58">
        <v>14.350000380000001</v>
      </c>
      <c r="C58">
        <v>0.58160000999999995</v>
      </c>
      <c r="D58">
        <v>1223.0100097699999</v>
      </c>
      <c r="E58">
        <v>1.57749999</v>
      </c>
      <c r="F58">
        <v>459.67199706999997</v>
      </c>
      <c r="G58">
        <v>1.43599999</v>
      </c>
      <c r="H58">
        <v>9.9000003020963209E+37</v>
      </c>
      <c r="J58" s="2">
        <f>TREND(Calibration!$A$2:$A$4,Calibration!$B$2:$B$4,C58)</f>
        <v>403.62911791267419</v>
      </c>
      <c r="K58" s="2">
        <f>TREND(Calibration!$A$2:$A$4,Calibration!$C$2:$C$4,E58)</f>
        <v>617.2783866906509</v>
      </c>
      <c r="L58" s="2">
        <f>TREND(Calibration!$A$2:$A$4,Calibration!$D$2:$D$4,G58)</f>
        <v>551.10995290236463</v>
      </c>
    </row>
    <row r="59" spans="1:12" x14ac:dyDescent="0.25">
      <c r="A59">
        <v>285090</v>
      </c>
      <c r="B59">
        <v>14.475999829999999</v>
      </c>
      <c r="C59">
        <v>0.58590001000000003</v>
      </c>
      <c r="D59">
        <v>1363.4709472699999</v>
      </c>
      <c r="E59">
        <v>1.51269996</v>
      </c>
      <c r="F59">
        <v>318.55999756</v>
      </c>
      <c r="G59">
        <v>1.43649995</v>
      </c>
      <c r="H59">
        <v>9.9000003020963209E+37</v>
      </c>
      <c r="J59" s="2">
        <f>TREND(Calibration!$A$2:$A$4,Calibration!$B$2:$B$4,C59)</f>
        <v>406.30584262585364</v>
      </c>
      <c r="K59" s="2">
        <f>TREND(Calibration!$A$2:$A$4,Calibration!$C$2:$C$4,E59)</f>
        <v>591.22887020338169</v>
      </c>
      <c r="L59" s="2">
        <f>TREND(Calibration!$A$2:$A$4,Calibration!$D$2:$D$4,G59)</f>
        <v>551.31543640789323</v>
      </c>
    </row>
    <row r="60" spans="1:12" x14ac:dyDescent="0.25">
      <c r="A60">
        <v>290090</v>
      </c>
      <c r="B60">
        <v>14.463000299999999</v>
      </c>
      <c r="C60">
        <v>0.59030002000000004</v>
      </c>
      <c r="D60">
        <v>9.9000003020963209E+37</v>
      </c>
      <c r="E60">
        <v>1.53429997</v>
      </c>
      <c r="F60">
        <v>176.33599853999999</v>
      </c>
      <c r="G60">
        <v>1.4376000200000001</v>
      </c>
      <c r="H60">
        <v>9.9000003020963209E+37</v>
      </c>
      <c r="J60" s="2">
        <f>TREND(Calibration!$A$2:$A$4,Calibration!$B$2:$B$4,C60)</f>
        <v>409.04482297590869</v>
      </c>
      <c r="K60" s="2">
        <f>TREND(Calibration!$A$2:$A$4,Calibration!$C$2:$C$4,E60)</f>
        <v>599.91204236580472</v>
      </c>
      <c r="L60" s="2">
        <f>TREND(Calibration!$A$2:$A$4,Calibration!$D$2:$D$4,G60)</f>
        <v>551.76756505803917</v>
      </c>
    </row>
    <row r="61" spans="1:12" x14ac:dyDescent="0.25">
      <c r="A61">
        <v>295090</v>
      </c>
      <c r="B61">
        <v>14.355999949999999</v>
      </c>
      <c r="C61">
        <v>0.58969998000000001</v>
      </c>
      <c r="D61">
        <v>952.44702147999999</v>
      </c>
      <c r="E61">
        <v>1.55910003</v>
      </c>
      <c r="F61">
        <v>585.36401366999996</v>
      </c>
      <c r="G61">
        <v>1.43920004</v>
      </c>
      <c r="H61">
        <v>9.9000003020963209E+37</v>
      </c>
      <c r="J61" s="2">
        <f>TREND(Calibration!$A$2:$A$4,Calibration!$B$2:$B$4,C61)</f>
        <v>408.67130160453746</v>
      </c>
      <c r="K61" s="2">
        <f>TREND(Calibration!$A$2:$A$4,Calibration!$C$2:$C$4,E61)</f>
        <v>609.88162990851527</v>
      </c>
      <c r="L61" s="2">
        <f>TREND(Calibration!$A$2:$A$4,Calibration!$D$2:$D$4,G61)</f>
        <v>552.42517310371466</v>
      </c>
    </row>
    <row r="62" spans="1:12" x14ac:dyDescent="0.25">
      <c r="A62">
        <v>300090</v>
      </c>
      <c r="B62">
        <v>14.24600029</v>
      </c>
      <c r="C62">
        <v>0.59619999000000001</v>
      </c>
      <c r="D62">
        <v>1263.66699219</v>
      </c>
      <c r="E62">
        <v>1.5402</v>
      </c>
      <c r="F62">
        <v>449.51098632999998</v>
      </c>
      <c r="G62">
        <v>1.4380999800000001</v>
      </c>
      <c r="H62">
        <v>9.9000003020963209E+37</v>
      </c>
      <c r="J62" s="2">
        <f>TREND(Calibration!$A$2:$A$4,Calibration!$B$2:$B$4,C62)</f>
        <v>412.71751960521499</v>
      </c>
      <c r="K62" s="2">
        <f>TREND(Calibration!$A$2:$A$4,Calibration!$C$2:$C$4,E62)</f>
        <v>602.28384572392633</v>
      </c>
      <c r="L62" s="2">
        <f>TREND(Calibration!$A$2:$A$4,Calibration!$D$2:$D$4,G62)</f>
        <v>551.97304856356777</v>
      </c>
    </row>
    <row r="63" spans="1:12" x14ac:dyDescent="0.25">
      <c r="A63">
        <v>305090</v>
      </c>
      <c r="B63">
        <v>14.14500046</v>
      </c>
      <c r="C63">
        <v>0.59350002000000002</v>
      </c>
      <c r="D63">
        <v>1076.47302246</v>
      </c>
      <c r="E63">
        <v>1.59800005</v>
      </c>
      <c r="F63">
        <v>413.81201171999999</v>
      </c>
      <c r="G63">
        <v>1.43700004</v>
      </c>
      <c r="H63">
        <v>9.9000003020963209E+37</v>
      </c>
      <c r="J63" s="2">
        <f>TREND(Calibration!$A$2:$A$4,Calibration!$B$2:$B$4,C63)</f>
        <v>411.03680415780963</v>
      </c>
      <c r="K63" s="2">
        <f>TREND(Calibration!$A$2:$A$4,Calibration!$C$2:$C$4,E63)</f>
        <v>625.51938057537609</v>
      </c>
      <c r="L63" s="2">
        <f>TREND(Calibration!$A$2:$A$4,Calibration!$D$2:$D$4,G63)</f>
        <v>551.52097334340772</v>
      </c>
    </row>
    <row r="64" spans="1:12" x14ac:dyDescent="0.25">
      <c r="A64">
        <v>310093</v>
      </c>
      <c r="B64">
        <v>14.07699966</v>
      </c>
      <c r="C64">
        <v>0.60860002000000002</v>
      </c>
      <c r="D64">
        <v>797.85998534999999</v>
      </c>
      <c r="E64">
        <v>1.50730002</v>
      </c>
      <c r="F64">
        <v>600.28601074000005</v>
      </c>
      <c r="G64">
        <v>1.43700004</v>
      </c>
      <c r="H64">
        <v>9.9000003020963209E+37</v>
      </c>
      <c r="J64" s="2">
        <f>TREND(Calibration!$A$2:$A$4,Calibration!$B$2:$B$4,C64)</f>
        <v>420.43646535990484</v>
      </c>
      <c r="K64" s="2">
        <f>TREND(Calibration!$A$2:$A$4,Calibration!$C$2:$C$4,E64)</f>
        <v>589.05810228768371</v>
      </c>
      <c r="L64" s="2">
        <f>TREND(Calibration!$A$2:$A$4,Calibration!$D$2:$D$4,G64)</f>
        <v>551.52097334340772</v>
      </c>
    </row>
    <row r="65" spans="1:12" x14ac:dyDescent="0.25">
      <c r="A65">
        <v>315090</v>
      </c>
      <c r="B65">
        <v>14.00599957</v>
      </c>
      <c r="C65">
        <v>0.60000001999999997</v>
      </c>
      <c r="D65">
        <v>1365.3100585899999</v>
      </c>
      <c r="E65">
        <v>1.5336999899999999</v>
      </c>
      <c r="F65">
        <v>886.23101807</v>
      </c>
      <c r="G65">
        <v>1.43920004</v>
      </c>
      <c r="H65">
        <v>9.9000003020963209E+37</v>
      </c>
      <c r="J65" s="2">
        <f>TREND(Calibration!$A$2:$A$4,Calibration!$B$2:$B$4,C65)</f>
        <v>415.08301593354594</v>
      </c>
      <c r="K65" s="2">
        <f>TREND(Calibration!$A$2:$A$4,Calibration!$C$2:$C$4,E65)</f>
        <v>599.67085129070745</v>
      </c>
      <c r="L65" s="2">
        <f>TREND(Calibration!$A$2:$A$4,Calibration!$D$2:$D$4,G65)</f>
        <v>552.42517310371466</v>
      </c>
    </row>
    <row r="66" spans="1:12" x14ac:dyDescent="0.25">
      <c r="A66">
        <v>320090</v>
      </c>
      <c r="B66">
        <v>14.06700039</v>
      </c>
      <c r="C66">
        <v>0.58810001999999995</v>
      </c>
      <c r="D66">
        <v>1164.0319824200001</v>
      </c>
      <c r="E66">
        <v>1.6293</v>
      </c>
      <c r="F66">
        <v>991.30499268000005</v>
      </c>
      <c r="G66">
        <v>1.44350004</v>
      </c>
      <c r="H66">
        <v>9.9000003020963209E+37</v>
      </c>
      <c r="J66" s="2">
        <f>TREND(Calibration!$A$2:$A$4,Calibration!$B$2:$B$4,C66)</f>
        <v>407.67533591335172</v>
      </c>
      <c r="K66" s="2">
        <f>TREND(Calibration!$A$2:$A$4,Calibration!$C$2:$C$4,E66)</f>
        <v>638.10191431148246</v>
      </c>
      <c r="L66" s="2">
        <f>TREND(Calibration!$A$2:$A$4,Calibration!$D$2:$D$4,G66)</f>
        <v>554.19247263522357</v>
      </c>
    </row>
    <row r="67" spans="1:12" x14ac:dyDescent="0.25">
      <c r="A67">
        <v>325094</v>
      </c>
      <c r="B67">
        <v>14.20199966</v>
      </c>
      <c r="C67">
        <v>0.60000001999999997</v>
      </c>
      <c r="D67">
        <v>459.30099487000001</v>
      </c>
      <c r="E67">
        <v>1.70379996</v>
      </c>
      <c r="F67">
        <v>9.9000003020963209E+37</v>
      </c>
      <c r="G67">
        <v>1.43920004</v>
      </c>
      <c r="H67">
        <v>9.9000003020963209E+37</v>
      </c>
      <c r="J67" s="2">
        <f>TREND(Calibration!$A$2:$A$4,Calibration!$B$2:$B$4,C67)</f>
        <v>415.08301593354594</v>
      </c>
      <c r="K67" s="2">
        <f>TREND(Calibration!$A$2:$A$4,Calibration!$C$2:$C$4,E67)</f>
        <v>668.05078835244967</v>
      </c>
      <c r="L67" s="2">
        <f>TREND(Calibration!$A$2:$A$4,Calibration!$D$2:$D$4,G67)</f>
        <v>552.42517310371466</v>
      </c>
    </row>
    <row r="68" spans="1:12" x14ac:dyDescent="0.25">
      <c r="A68">
        <v>330093</v>
      </c>
      <c r="B68">
        <v>14.315999980000001</v>
      </c>
      <c r="C68">
        <v>0.59350002000000002</v>
      </c>
      <c r="D68">
        <v>929.46801758000004</v>
      </c>
      <c r="E68">
        <v>1.6368999500000001</v>
      </c>
      <c r="F68">
        <v>9.9000003020963209E+37</v>
      </c>
      <c r="G68">
        <v>1.4397000099999999</v>
      </c>
      <c r="H68">
        <v>9.9000003020963209E+37</v>
      </c>
      <c r="J68" s="2">
        <f>TREND(Calibration!$A$2:$A$4,Calibration!$B$2:$B$4,C68)</f>
        <v>411.03680415780963</v>
      </c>
      <c r="K68" s="2">
        <f>TREND(Calibration!$A$2:$A$4,Calibration!$C$2:$C$4,E68)</f>
        <v>641.15708300241397</v>
      </c>
      <c r="L68" s="2">
        <f>TREND(Calibration!$A$2:$A$4,Calibration!$D$2:$D$4,G68)</f>
        <v>552.6306607192422</v>
      </c>
    </row>
    <row r="69" spans="1:12" x14ac:dyDescent="0.25">
      <c r="A69">
        <v>335094</v>
      </c>
      <c r="B69">
        <v>14.3920002</v>
      </c>
      <c r="C69">
        <v>0.59299999000000003</v>
      </c>
      <c r="D69">
        <v>992.71997069999998</v>
      </c>
      <c r="E69">
        <v>1.5704</v>
      </c>
      <c r="F69">
        <v>9.9000003020963209E+37</v>
      </c>
      <c r="G69">
        <v>1.44029999</v>
      </c>
      <c r="H69">
        <v>9.9000003020963209E+37</v>
      </c>
      <c r="J69" s="2">
        <f>TREND(Calibration!$A$2:$A$4,Calibration!$B$2:$B$4,C69)</f>
        <v>410.72553842331405</v>
      </c>
      <c r="K69" s="2">
        <f>TREND(Calibration!$A$2:$A$4,Calibration!$C$2:$C$4,E69)</f>
        <v>614.42420118233485</v>
      </c>
      <c r="L69" s="2">
        <f>TREND(Calibration!$A$2:$A$4,Calibration!$D$2:$D$4,G69)</f>
        <v>552.87725243387354</v>
      </c>
    </row>
    <row r="70" spans="1:12" x14ac:dyDescent="0.25">
      <c r="A70">
        <v>340093</v>
      </c>
      <c r="B70">
        <v>14.31099987</v>
      </c>
      <c r="C70">
        <v>0.58859998000000002</v>
      </c>
      <c r="D70">
        <v>977.51000977000001</v>
      </c>
      <c r="E70">
        <v>1.68599999</v>
      </c>
      <c r="F70">
        <v>9.9000003020963209E+37</v>
      </c>
      <c r="G70">
        <v>1.4380999800000001</v>
      </c>
      <c r="H70">
        <v>9.9000003020963209E+37</v>
      </c>
      <c r="J70" s="2">
        <f>TREND(Calibration!$A$2:$A$4,Calibration!$B$2:$B$4,C70)</f>
        <v>407.986558073259</v>
      </c>
      <c r="K70" s="2">
        <f>TREND(Calibration!$A$2:$A$4,Calibration!$C$2:$C$4,E70)</f>
        <v>660.89522666539642</v>
      </c>
      <c r="L70" s="2">
        <f>TREND(Calibration!$A$2:$A$4,Calibration!$D$2:$D$4,G70)</f>
        <v>551.97304856356777</v>
      </c>
    </row>
    <row r="71" spans="1:12" x14ac:dyDescent="0.25">
      <c r="A71">
        <v>345093</v>
      </c>
      <c r="B71">
        <v>14.180999760000001</v>
      </c>
      <c r="C71">
        <v>0.59079999000000005</v>
      </c>
      <c r="D71">
        <v>895.91101074000005</v>
      </c>
      <c r="E71">
        <v>1.7869999400000001</v>
      </c>
      <c r="F71">
        <v>9.9000003020963209E+37</v>
      </c>
      <c r="G71">
        <v>1.4386999600000001</v>
      </c>
      <c r="H71">
        <v>1323.5069580100001</v>
      </c>
      <c r="J71" s="2">
        <f>TREND(Calibration!$A$2:$A$4,Calibration!$B$2:$B$4,C71)</f>
        <v>409.35605136075714</v>
      </c>
      <c r="K71" s="2">
        <f>TREND(Calibration!$A$2:$A$4,Calibration!$C$2:$C$4,E71)</f>
        <v>701.4970576018693</v>
      </c>
      <c r="L71" s="2">
        <f>TREND(Calibration!$A$2:$A$4,Calibration!$D$2:$D$4,G71)</f>
        <v>552.21964027819911</v>
      </c>
    </row>
    <row r="72" spans="1:12" x14ac:dyDescent="0.25">
      <c r="A72">
        <v>350093</v>
      </c>
      <c r="B72">
        <v>14.083999629999999</v>
      </c>
      <c r="C72">
        <v>0.59350002000000002</v>
      </c>
      <c r="D72">
        <v>789.01501465000001</v>
      </c>
      <c r="E72">
        <v>1.5471999599999999</v>
      </c>
      <c r="F72">
        <v>9.9000003020963209E+37</v>
      </c>
      <c r="G72">
        <v>1.4376000200000001</v>
      </c>
      <c r="H72">
        <v>9.9000003020963209E+37</v>
      </c>
      <c r="J72" s="2">
        <f>TREND(Calibration!$A$2:$A$4,Calibration!$B$2:$B$4,C72)</f>
        <v>411.03680415780963</v>
      </c>
      <c r="K72" s="2">
        <f>TREND(Calibration!$A$2:$A$4,Calibration!$C$2:$C$4,E72)</f>
        <v>605.09781931977534</v>
      </c>
      <c r="L72" s="2">
        <f>TREND(Calibration!$A$2:$A$4,Calibration!$D$2:$D$4,G72)</f>
        <v>551.76756505803917</v>
      </c>
    </row>
    <row r="73" spans="1:12" x14ac:dyDescent="0.25">
      <c r="A73">
        <v>355093</v>
      </c>
      <c r="B73">
        <v>13.972000120000001</v>
      </c>
      <c r="C73">
        <v>0.59130000999999999</v>
      </c>
      <c r="D73">
        <v>870.89398193</v>
      </c>
      <c r="E73">
        <v>1.52289999</v>
      </c>
      <c r="F73">
        <v>9.9000003020963209E+37</v>
      </c>
      <c r="G73">
        <v>1.43599999</v>
      </c>
      <c r="H73">
        <v>9.9000003020963209E+37</v>
      </c>
      <c r="J73" s="2">
        <f>TREND(Calibration!$A$2:$A$4,Calibration!$B$2:$B$4,C73)</f>
        <v>409.6673108703115</v>
      </c>
      <c r="K73" s="2">
        <f>TREND(Calibration!$A$2:$A$4,Calibration!$C$2:$C$4,E73)</f>
        <v>595.32926721948866</v>
      </c>
      <c r="L73" s="2">
        <f>TREND(Calibration!$A$2:$A$4,Calibration!$D$2:$D$4,G73)</f>
        <v>551.10995290236463</v>
      </c>
    </row>
    <row r="74" spans="1:12" x14ac:dyDescent="0.25">
      <c r="A74">
        <v>360093</v>
      </c>
      <c r="B74">
        <v>13.96899986</v>
      </c>
      <c r="C74">
        <v>0.59299999000000003</v>
      </c>
      <c r="D74">
        <v>568.24798583999996</v>
      </c>
      <c r="E74">
        <v>1.56500006</v>
      </c>
      <c r="F74">
        <v>9.9000003020963209E+37</v>
      </c>
      <c r="G74">
        <v>1.43599999</v>
      </c>
      <c r="H74">
        <v>9.9000003020963209E+37</v>
      </c>
      <c r="J74" s="2">
        <f>TREND(Calibration!$A$2:$A$4,Calibration!$B$2:$B$4,C74)</f>
        <v>410.72553842331405</v>
      </c>
      <c r="K74" s="2">
        <f>TREND(Calibration!$A$2:$A$4,Calibration!$C$2:$C$4,E74)</f>
        <v>612.25343326663688</v>
      </c>
      <c r="L74" s="2">
        <f>TREND(Calibration!$A$2:$A$4,Calibration!$D$2:$D$4,G74)</f>
        <v>551.10995290236463</v>
      </c>
    </row>
    <row r="75" spans="1:12" x14ac:dyDescent="0.25">
      <c r="A75">
        <v>365093</v>
      </c>
      <c r="B75">
        <v>13.96700001</v>
      </c>
      <c r="C75">
        <v>0.6038</v>
      </c>
      <c r="D75">
        <v>1099.9520263700001</v>
      </c>
      <c r="E75">
        <v>1.5471999599999999</v>
      </c>
      <c r="F75">
        <v>1259.5639648399999</v>
      </c>
      <c r="G75">
        <v>1.4327000400000001</v>
      </c>
      <c r="H75">
        <v>9.9000003020963209E+37</v>
      </c>
      <c r="J75" s="2">
        <f>TREND(Calibration!$A$2:$A$4,Calibration!$B$2:$B$4,C75)</f>
        <v>417.44848113717097</v>
      </c>
      <c r="K75" s="2">
        <f>TREND(Calibration!$A$2:$A$4,Calibration!$C$2:$C$4,E75)</f>
        <v>605.09781931977534</v>
      </c>
      <c r="L75" s="2">
        <f>TREND(Calibration!$A$2:$A$4,Calibration!$D$2:$D$4,G75)</f>
        <v>549.75367381189892</v>
      </c>
    </row>
    <row r="76" spans="1:12" x14ac:dyDescent="0.25">
      <c r="A76">
        <v>370094</v>
      </c>
      <c r="B76">
        <v>14.06299973</v>
      </c>
      <c r="C76">
        <v>0.60970002000000001</v>
      </c>
      <c r="D76">
        <v>1095.9499511700001</v>
      </c>
      <c r="E76">
        <v>1.54830003</v>
      </c>
      <c r="F76">
        <v>9.9000003020963209E+37</v>
      </c>
      <c r="G76">
        <v>1.43649995</v>
      </c>
      <c r="H76">
        <v>9.9000003020963209E+37</v>
      </c>
      <c r="J76" s="2">
        <f>TREND(Calibration!$A$2:$A$4,Calibration!$B$2:$B$4,C76)</f>
        <v>421.1212088911833</v>
      </c>
      <c r="K76" s="2">
        <f>TREND(Calibration!$A$2:$A$4,Calibration!$C$2:$C$4,E76)</f>
        <v>605.54004583729636</v>
      </c>
      <c r="L76" s="2">
        <f>TREND(Calibration!$A$2:$A$4,Calibration!$D$2:$D$4,G76)</f>
        <v>551.31543640789323</v>
      </c>
    </row>
    <row r="77" spans="1:12" x14ac:dyDescent="0.25">
      <c r="A77">
        <v>375103</v>
      </c>
      <c r="B77">
        <v>14.239000320000001</v>
      </c>
      <c r="C77">
        <v>0.60159998999999997</v>
      </c>
      <c r="D77">
        <v>1035.9040527300001</v>
      </c>
      <c r="E77">
        <v>1.7691999700000001</v>
      </c>
      <c r="F77">
        <v>1267.4720459</v>
      </c>
      <c r="G77">
        <v>1.4386999600000001</v>
      </c>
      <c r="H77">
        <v>9.9000003020963209E+37</v>
      </c>
      <c r="J77" s="2">
        <f>TREND(Calibration!$A$2:$A$4,Calibration!$B$2:$B$4,C77)</f>
        <v>416.07898784967284</v>
      </c>
      <c r="K77" s="2">
        <f>TREND(Calibration!$A$2:$A$4,Calibration!$C$2:$C$4,E77)</f>
        <v>694.34149591481616</v>
      </c>
      <c r="L77" s="2">
        <f>TREND(Calibration!$A$2:$A$4,Calibration!$D$2:$D$4,G77)</f>
        <v>552.21964027819911</v>
      </c>
    </row>
    <row r="78" spans="1:12" x14ac:dyDescent="0.25">
      <c r="A78">
        <v>380095</v>
      </c>
      <c r="B78">
        <v>14.411000250000001</v>
      </c>
      <c r="C78">
        <v>0.61559998999999999</v>
      </c>
      <c r="D78">
        <v>713.62200928000004</v>
      </c>
      <c r="E78">
        <v>1.5946999799999999</v>
      </c>
      <c r="F78">
        <v>1197.17700195</v>
      </c>
      <c r="G78">
        <v>1.4386999600000001</v>
      </c>
      <c r="H78">
        <v>9.9000003020963209E+37</v>
      </c>
      <c r="J78" s="2">
        <f>TREND(Calibration!$A$2:$A$4,Calibration!$B$2:$B$4,C78)</f>
        <v>424.7939055204896</v>
      </c>
      <c r="K78" s="2">
        <f>TREND(Calibration!$A$2:$A$4,Calibration!$C$2:$C$4,E78)</f>
        <v>624.19275730260688</v>
      </c>
      <c r="L78" s="2">
        <f>TREND(Calibration!$A$2:$A$4,Calibration!$D$2:$D$4,G78)</f>
        <v>552.21964027819911</v>
      </c>
    </row>
    <row r="79" spans="1:12" x14ac:dyDescent="0.25">
      <c r="A79">
        <v>385095</v>
      </c>
      <c r="B79">
        <v>14.428000450000001</v>
      </c>
      <c r="C79">
        <v>0.60320001999999995</v>
      </c>
      <c r="D79">
        <v>1256.1340332</v>
      </c>
      <c r="E79">
        <v>1.5332000299999999</v>
      </c>
      <c r="F79">
        <v>950.02301024999997</v>
      </c>
      <c r="G79">
        <v>1.43700004</v>
      </c>
      <c r="H79">
        <v>9.9000003020963209E+37</v>
      </c>
      <c r="J79" s="2">
        <f>TREND(Calibration!$A$2:$A$4,Calibration!$B$2:$B$4,C79)</f>
        <v>417.07499711544688</v>
      </c>
      <c r="K79" s="2">
        <f>TREND(Calibration!$A$2:$A$4,Calibration!$C$2:$C$4,E79)</f>
        <v>599.4698681080921</v>
      </c>
      <c r="L79" s="2">
        <f>TREND(Calibration!$A$2:$A$4,Calibration!$D$2:$D$4,G79)</f>
        <v>551.52097334340772</v>
      </c>
    </row>
    <row r="80" spans="1:12" x14ac:dyDescent="0.25">
      <c r="A80">
        <v>390095</v>
      </c>
      <c r="B80">
        <v>14.37800026</v>
      </c>
      <c r="C80">
        <v>0.61460000000000004</v>
      </c>
      <c r="D80">
        <v>679.19799805000002</v>
      </c>
      <c r="E80">
        <v>1.53530002</v>
      </c>
      <c r="F80">
        <v>1283.8489990200001</v>
      </c>
      <c r="G80">
        <v>1.43599999</v>
      </c>
      <c r="H80">
        <v>1251.5310058600001</v>
      </c>
      <c r="J80" s="2">
        <f>TREND(Calibration!$A$2:$A$4,Calibration!$B$2:$B$4,C80)</f>
        <v>424.17141762608674</v>
      </c>
      <c r="K80" s="2">
        <f>TREND(Calibration!$A$2:$A$4,Calibration!$C$2:$C$4,E80)</f>
        <v>600.31406099084381</v>
      </c>
      <c r="L80" s="2">
        <f>TREND(Calibration!$A$2:$A$4,Calibration!$D$2:$D$4,G80)</f>
        <v>551.10995290236463</v>
      </c>
    </row>
    <row r="81" spans="1:12" x14ac:dyDescent="0.25">
      <c r="A81">
        <v>395093</v>
      </c>
      <c r="B81">
        <v>14.251000400000001</v>
      </c>
      <c r="C81">
        <v>0.61080003000000005</v>
      </c>
      <c r="D81">
        <v>1056.3210449200001</v>
      </c>
      <c r="E81">
        <v>1.56500006</v>
      </c>
      <c r="F81">
        <v>1176.3420410199999</v>
      </c>
      <c r="G81">
        <v>1.43700004</v>
      </c>
      <c r="H81">
        <v>9.9000003020963209E+37</v>
      </c>
      <c r="J81" s="2">
        <f>TREND(Calibration!$A$2:$A$4,Calibration!$B$2:$B$4,C81)</f>
        <v>421.80595864740297</v>
      </c>
      <c r="K81" s="2">
        <f>TREND(Calibration!$A$2:$A$4,Calibration!$C$2:$C$4,E81)</f>
        <v>612.25343326663688</v>
      </c>
      <c r="L81" s="2">
        <f>TREND(Calibration!$A$2:$A$4,Calibration!$D$2:$D$4,G81)</f>
        <v>551.52097334340772</v>
      </c>
    </row>
    <row r="82" spans="1:12" x14ac:dyDescent="0.25">
      <c r="A82">
        <v>400094</v>
      </c>
      <c r="B82">
        <v>14.11699963</v>
      </c>
      <c r="C82">
        <v>0.60210001000000002</v>
      </c>
      <c r="D82">
        <v>1171.2380371100001</v>
      </c>
      <c r="E82">
        <v>1.6627999499999999</v>
      </c>
      <c r="F82">
        <v>1218.2030029299999</v>
      </c>
      <c r="G82">
        <v>1.4397000099999999</v>
      </c>
      <c r="H82">
        <v>9.9000003020963209E+37</v>
      </c>
      <c r="J82" s="2">
        <f>TREND(Calibration!$A$2:$A$4,Calibration!$B$2:$B$4,C82)</f>
        <v>416.39024735922732</v>
      </c>
      <c r="K82" s="2">
        <f>TREND(Calibration!$A$2:$A$4,Calibration!$C$2:$C$4,E82)</f>
        <v>651.56884480283702</v>
      </c>
      <c r="L82" s="2">
        <f>TREND(Calibration!$A$2:$A$4,Calibration!$D$2:$D$4,G82)</f>
        <v>552.6306607192422</v>
      </c>
    </row>
    <row r="83" spans="1:12" x14ac:dyDescent="0.25">
      <c r="A83">
        <v>405094</v>
      </c>
      <c r="B83">
        <v>13.993000029999999</v>
      </c>
      <c r="C83">
        <v>0.60000001999999997</v>
      </c>
      <c r="D83">
        <v>1039.4360351600001</v>
      </c>
      <c r="E83">
        <v>1.59909999</v>
      </c>
      <c r="F83">
        <v>823.46301270000004</v>
      </c>
      <c r="G83">
        <v>1.44239998</v>
      </c>
      <c r="H83">
        <v>9.9000003020963209E+37</v>
      </c>
      <c r="J83" s="2">
        <f>TREND(Calibration!$A$2:$A$4,Calibration!$B$2:$B$4,C83)</f>
        <v>415.08301593354594</v>
      </c>
      <c r="K83" s="2">
        <f>TREND(Calibration!$A$2:$A$4,Calibration!$C$2:$C$4,E83)</f>
        <v>625.96155483308871</v>
      </c>
      <c r="L83" s="2">
        <f>TREND(Calibration!$A$2:$A$4,Calibration!$D$2:$D$4,G83)</f>
        <v>553.74034809507668</v>
      </c>
    </row>
    <row r="84" spans="1:12" x14ac:dyDescent="0.25">
      <c r="A84">
        <v>410104</v>
      </c>
      <c r="B84">
        <v>13.97399998</v>
      </c>
      <c r="C84">
        <v>0.60049998999999998</v>
      </c>
      <c r="D84">
        <v>1077.54394531</v>
      </c>
      <c r="E84">
        <v>1.6837999800000001</v>
      </c>
      <c r="F84">
        <v>1092.4739990200001</v>
      </c>
      <c r="G84">
        <v>1.44410002</v>
      </c>
      <c r="H84">
        <v>9.9000003020963209E+37</v>
      </c>
      <c r="J84" s="2">
        <f>TREND(Calibration!$A$2:$A$4,Calibration!$B$2:$B$4,C84)</f>
        <v>415.39424431839439</v>
      </c>
      <c r="K84" s="2">
        <f>TREND(Calibration!$A$2:$A$4,Calibration!$C$2:$C$4,E84)</f>
        <v>660.01082589016301</v>
      </c>
      <c r="L84" s="2">
        <f>TREND(Calibration!$A$2:$A$4,Calibration!$D$2:$D$4,G84)</f>
        <v>554.4390643498549</v>
      </c>
    </row>
    <row r="85" spans="1:12" x14ac:dyDescent="0.25">
      <c r="A85">
        <v>415095</v>
      </c>
      <c r="B85">
        <v>13.993000029999999</v>
      </c>
      <c r="C85">
        <v>0.58700001000000002</v>
      </c>
      <c r="D85">
        <v>9.9000003020963209E+37</v>
      </c>
      <c r="E85">
        <v>1.68599999</v>
      </c>
      <c r="F85">
        <v>469.84399414000001</v>
      </c>
      <c r="G85">
        <v>1.4429999600000001</v>
      </c>
      <c r="H85">
        <v>9.9000003020963209E+37</v>
      </c>
      <c r="J85" s="2">
        <f>TREND(Calibration!$A$2:$A$4,Calibration!$B$2:$B$4,C85)</f>
        <v>406.9905861571321</v>
      </c>
      <c r="K85" s="2">
        <f>TREND(Calibration!$A$2:$A$4,Calibration!$C$2:$C$4,E85)</f>
        <v>660.89522666539642</v>
      </c>
      <c r="L85" s="2">
        <f>TREND(Calibration!$A$2:$A$4,Calibration!$D$2:$D$4,G85)</f>
        <v>553.98693980970802</v>
      </c>
    </row>
    <row r="86" spans="1:12" x14ac:dyDescent="0.25">
      <c r="A86">
        <v>420094</v>
      </c>
      <c r="B86">
        <v>14.10999966</v>
      </c>
      <c r="C86">
        <v>0.59030002000000004</v>
      </c>
      <c r="D86">
        <v>1073.9210205100001</v>
      </c>
      <c r="E86">
        <v>1.59200001</v>
      </c>
      <c r="F86">
        <v>528.25299071999996</v>
      </c>
      <c r="G86">
        <v>1.44350004</v>
      </c>
      <c r="H86">
        <v>9.9000003020963209E+37</v>
      </c>
      <c r="J86" s="2">
        <f>TREND(Calibration!$A$2:$A$4,Calibration!$B$2:$B$4,C86)</f>
        <v>409.04482297590869</v>
      </c>
      <c r="K86" s="2">
        <f>TREND(Calibration!$A$2:$A$4,Calibration!$C$2:$C$4,E86)</f>
        <v>623.10737334475789</v>
      </c>
      <c r="L86" s="2">
        <f>TREND(Calibration!$A$2:$A$4,Calibration!$D$2:$D$4,G86)</f>
        <v>554.19247263522357</v>
      </c>
    </row>
    <row r="87" spans="1:12" x14ac:dyDescent="0.25">
      <c r="A87">
        <v>425094</v>
      </c>
      <c r="B87">
        <v>14.29399967</v>
      </c>
      <c r="C87">
        <v>0.60210001000000002</v>
      </c>
      <c r="D87">
        <v>871.24700928000004</v>
      </c>
      <c r="E87">
        <v>1.6574000099999999</v>
      </c>
      <c r="F87">
        <v>758.53100586000005</v>
      </c>
      <c r="G87">
        <v>1.4462000100000001</v>
      </c>
      <c r="H87">
        <v>9.9000003020963209E+37</v>
      </c>
      <c r="J87" s="2">
        <f>TREND(Calibration!$A$2:$A$4,Calibration!$B$2:$B$4,C87)</f>
        <v>416.39024735922732</v>
      </c>
      <c r="K87" s="2">
        <f>TREND(Calibration!$A$2:$A$4,Calibration!$C$2:$C$4,E87)</f>
        <v>649.39807688713904</v>
      </c>
      <c r="L87" s="2">
        <f>TREND(Calibration!$A$2:$A$4,Calibration!$D$2:$D$4,G87)</f>
        <v>555.30216001105805</v>
      </c>
    </row>
    <row r="88" spans="1:12" x14ac:dyDescent="0.25">
      <c r="A88">
        <v>430104</v>
      </c>
      <c r="B88">
        <v>14.32600021</v>
      </c>
      <c r="C88">
        <v>0.58859998000000002</v>
      </c>
      <c r="D88">
        <v>997.67199706999997</v>
      </c>
      <c r="E88">
        <v>1.6433000600000001</v>
      </c>
      <c r="F88">
        <v>1053.7480468700001</v>
      </c>
      <c r="G88">
        <v>1.4462000100000001</v>
      </c>
      <c r="H88">
        <v>1339.6779785199999</v>
      </c>
      <c r="J88" s="2">
        <f>TREND(Calibration!$A$2:$A$4,Calibration!$B$2:$B$4,C88)</f>
        <v>407.986558073259</v>
      </c>
      <c r="K88" s="2">
        <f>TREND(Calibration!$A$2:$A$4,Calibration!$C$2:$C$4,E88)</f>
        <v>643.72991778297398</v>
      </c>
      <c r="L88" s="2">
        <f>TREND(Calibration!$A$2:$A$4,Calibration!$D$2:$D$4,G88)</f>
        <v>555.30216001105805</v>
      </c>
    </row>
    <row r="89" spans="1:12" x14ac:dyDescent="0.25">
      <c r="A89">
        <v>435116</v>
      </c>
      <c r="B89">
        <v>14.305999760000001</v>
      </c>
      <c r="C89">
        <v>0.59840000000000004</v>
      </c>
      <c r="D89">
        <v>889.01202393000005</v>
      </c>
      <c r="E89">
        <v>1.6276999700000001</v>
      </c>
      <c r="F89">
        <v>1057.08105469</v>
      </c>
      <c r="G89">
        <v>1.4445999899999999</v>
      </c>
      <c r="H89">
        <v>9.9000003020963209E+37</v>
      </c>
      <c r="J89" s="2">
        <f>TREND(Calibration!$A$2:$A$4,Calibration!$B$2:$B$4,C89)</f>
        <v>414.08701289271312</v>
      </c>
      <c r="K89" s="2">
        <f>TREND(Calibration!$A$2:$A$4,Calibration!$C$2:$C$4,E89)</f>
        <v>637.45870461134609</v>
      </c>
      <c r="L89" s="2">
        <f>TREND(Calibration!$A$2:$A$4,Calibration!$D$2:$D$4,G89)</f>
        <v>554.64455196538245</v>
      </c>
    </row>
    <row r="90" spans="1:12" x14ac:dyDescent="0.25">
      <c r="A90">
        <v>440095</v>
      </c>
      <c r="B90">
        <v>14.14599991</v>
      </c>
      <c r="C90">
        <v>0.59780001999999999</v>
      </c>
      <c r="D90">
        <v>1359.70605469</v>
      </c>
      <c r="E90">
        <v>1.6368999500000001</v>
      </c>
      <c r="F90">
        <v>1370.1529541</v>
      </c>
      <c r="G90">
        <v>1.4429999600000001</v>
      </c>
      <c r="H90">
        <v>9.9000003020963209E+37</v>
      </c>
      <c r="J90" s="2">
        <f>TREND(Calibration!$A$2:$A$4,Calibration!$B$2:$B$4,C90)</f>
        <v>413.71352887098902</v>
      </c>
      <c r="K90" s="2">
        <f>TREND(Calibration!$A$2:$A$4,Calibration!$C$2:$C$4,E90)</f>
        <v>641.15708300241397</v>
      </c>
      <c r="L90" s="2">
        <f>TREND(Calibration!$A$2:$A$4,Calibration!$D$2:$D$4,G90)</f>
        <v>553.98693980970802</v>
      </c>
    </row>
    <row r="91" spans="1:12" x14ac:dyDescent="0.25">
      <c r="A91">
        <v>445094</v>
      </c>
      <c r="B91">
        <v>14.00199986</v>
      </c>
      <c r="C91">
        <v>0.59729999</v>
      </c>
      <c r="D91">
        <v>1240.1760253899999</v>
      </c>
      <c r="E91">
        <v>1.58609998</v>
      </c>
      <c r="F91">
        <v>9.9000003020963209E+37</v>
      </c>
      <c r="G91">
        <v>1.44410002</v>
      </c>
      <c r="H91">
        <v>9.9000003020963209E+37</v>
      </c>
      <c r="J91" s="2">
        <f>TREND(Calibration!$A$2:$A$4,Calibration!$B$2:$B$4,C91)</f>
        <v>413.40226313649345</v>
      </c>
      <c r="K91" s="2">
        <f>TREND(Calibration!$A$2:$A$4,Calibration!$C$2:$C$4,E91)</f>
        <v>620.73556998663628</v>
      </c>
      <c r="L91" s="2">
        <f>TREND(Calibration!$A$2:$A$4,Calibration!$D$2:$D$4,G91)</f>
        <v>554.4390643498549</v>
      </c>
    </row>
    <row r="92" spans="1:12" x14ac:dyDescent="0.25">
      <c r="A92">
        <v>450094</v>
      </c>
      <c r="B92">
        <v>13.911000250000001</v>
      </c>
      <c r="C92">
        <v>0.58920002000000005</v>
      </c>
      <c r="D92">
        <v>874.85498046999999</v>
      </c>
      <c r="E92">
        <v>1.5829000499999999</v>
      </c>
      <c r="F92">
        <v>1238.6729736299999</v>
      </c>
      <c r="G92">
        <v>1.4467999899999999</v>
      </c>
      <c r="H92">
        <v>9.9000003020963209E+37</v>
      </c>
      <c r="J92" s="2">
        <f>TREND(Calibration!$A$2:$A$4,Calibration!$B$2:$B$4,C92)</f>
        <v>408.36007944463023</v>
      </c>
      <c r="K92" s="2">
        <f>TREND(Calibration!$A$2:$A$4,Calibration!$C$2:$C$4,E92)</f>
        <v>619.44920284617183</v>
      </c>
      <c r="L92" s="2">
        <f>TREND(Calibration!$A$2:$A$4,Calibration!$D$2:$D$4,G92)</f>
        <v>555.54875172568927</v>
      </c>
    </row>
    <row r="93" spans="1:12" x14ac:dyDescent="0.25">
      <c r="A93">
        <v>455094</v>
      </c>
      <c r="B93">
        <v>13.87800026</v>
      </c>
      <c r="C93">
        <v>0.60320001999999995</v>
      </c>
      <c r="D93">
        <v>681.45898437000005</v>
      </c>
      <c r="E93">
        <v>1.5461000199999999</v>
      </c>
      <c r="F93">
        <v>1290.74401855</v>
      </c>
      <c r="G93">
        <v>1.4467999899999999</v>
      </c>
      <c r="H93">
        <v>1219.8559570299999</v>
      </c>
      <c r="J93" s="2">
        <f>TREND(Calibration!$A$2:$A$4,Calibration!$B$2:$B$4,C93)</f>
        <v>417.07499711544688</v>
      </c>
      <c r="K93" s="2">
        <f>TREND(Calibration!$A$2:$A$4,Calibration!$C$2:$C$4,E93)</f>
        <v>604.65564506206272</v>
      </c>
      <c r="L93" s="2">
        <f>TREND(Calibration!$A$2:$A$4,Calibration!$D$2:$D$4,G93)</f>
        <v>555.54875172568927</v>
      </c>
    </row>
    <row r="94" spans="1:12" x14ac:dyDescent="0.25">
      <c r="A94">
        <v>460094</v>
      </c>
      <c r="B94">
        <v>13.93500042</v>
      </c>
      <c r="C94">
        <v>0.60540002999999998</v>
      </c>
      <c r="D94">
        <v>992.59301758000004</v>
      </c>
      <c r="E94">
        <v>1.52349997</v>
      </c>
      <c r="F94">
        <v>1262.5050048799999</v>
      </c>
      <c r="G94">
        <v>1.44350004</v>
      </c>
      <c r="H94">
        <v>9.9000003020963209E+37</v>
      </c>
      <c r="J94" s="2">
        <f>TREND(Calibration!$A$2:$A$4,Calibration!$B$2:$B$4,C94)</f>
        <v>418.44449040294501</v>
      </c>
      <c r="K94" s="2">
        <f>TREND(Calibration!$A$2:$A$4,Calibration!$C$2:$C$4,E94)</f>
        <v>595.57045829458582</v>
      </c>
      <c r="L94" s="2">
        <f>TREND(Calibration!$A$2:$A$4,Calibration!$D$2:$D$4,G94)</f>
        <v>554.19247263522357</v>
      </c>
    </row>
    <row r="95" spans="1:12" x14ac:dyDescent="0.25">
      <c r="A95">
        <v>465094</v>
      </c>
      <c r="B95">
        <v>14.04699993</v>
      </c>
      <c r="C95">
        <v>0.58920002000000005</v>
      </c>
      <c r="D95">
        <v>9.9000003020963209E+37</v>
      </c>
      <c r="E95">
        <v>1.5585999500000001</v>
      </c>
      <c r="F95">
        <v>903.76098633000004</v>
      </c>
      <c r="G95">
        <v>1.44029999</v>
      </c>
      <c r="H95">
        <v>9.9000003020963209E+37</v>
      </c>
      <c r="J95" s="2">
        <f>TREND(Calibration!$A$2:$A$4,Calibration!$B$2:$B$4,C95)</f>
        <v>408.36007944463023</v>
      </c>
      <c r="K95" s="2">
        <f>TREND(Calibration!$A$2:$A$4,Calibration!$C$2:$C$4,E95)</f>
        <v>609.68059848607686</v>
      </c>
      <c r="L95" s="2">
        <f>TREND(Calibration!$A$2:$A$4,Calibration!$D$2:$D$4,G95)</f>
        <v>552.87725243387354</v>
      </c>
    </row>
    <row r="96" spans="1:12" x14ac:dyDescent="0.25">
      <c r="A96">
        <v>470095</v>
      </c>
      <c r="B96">
        <v>14.255000109999999</v>
      </c>
      <c r="C96">
        <v>0.58920002000000005</v>
      </c>
      <c r="D96">
        <v>842.74902343999997</v>
      </c>
      <c r="E96">
        <v>1.5283000499999999</v>
      </c>
      <c r="F96">
        <v>873.15502930000002</v>
      </c>
      <c r="G96">
        <v>1.4445999899999999</v>
      </c>
      <c r="H96">
        <v>1323.8830566399999</v>
      </c>
      <c r="J96" s="2">
        <f>TREND(Calibration!$A$2:$A$4,Calibration!$B$2:$B$4,C96)</f>
        <v>408.36007944463023</v>
      </c>
      <c r="K96" s="2">
        <f>TREND(Calibration!$A$2:$A$4,Calibration!$C$2:$C$4,E96)</f>
        <v>597.50008337500958</v>
      </c>
      <c r="L96" s="2">
        <f>TREND(Calibration!$A$2:$A$4,Calibration!$D$2:$D$4,G96)</f>
        <v>554.64455196538245</v>
      </c>
    </row>
    <row r="97" spans="1:12" x14ac:dyDescent="0.25">
      <c r="A97">
        <v>475094</v>
      </c>
      <c r="B97">
        <v>14.369999890000001</v>
      </c>
      <c r="C97">
        <v>0.59460002000000001</v>
      </c>
      <c r="D97">
        <v>985.15002441000001</v>
      </c>
      <c r="E97">
        <v>1.5509999999999999</v>
      </c>
      <c r="F97">
        <v>1097.7159423799999</v>
      </c>
      <c r="G97">
        <v>1.44410002</v>
      </c>
      <c r="H97">
        <v>9.9000003020963209E+37</v>
      </c>
      <c r="J97" s="2">
        <f>TREND(Calibration!$A$2:$A$4,Calibration!$B$2:$B$4,C97)</f>
        <v>411.72154768908808</v>
      </c>
      <c r="K97" s="2">
        <f>TREND(Calibration!$A$2:$A$4,Calibration!$C$2:$C$4,E97)</f>
        <v>606.62542979514524</v>
      </c>
      <c r="L97" s="2">
        <f>TREND(Calibration!$A$2:$A$4,Calibration!$D$2:$D$4,G97)</f>
        <v>554.4390643498549</v>
      </c>
    </row>
    <row r="98" spans="1:12" x14ac:dyDescent="0.25">
      <c r="A98">
        <v>480095</v>
      </c>
      <c r="B98">
        <v>14.36200047</v>
      </c>
      <c r="C98">
        <v>0.59350002000000002</v>
      </c>
      <c r="D98">
        <v>9.9000003020963209E+37</v>
      </c>
      <c r="E98">
        <v>1.56400001</v>
      </c>
      <c r="F98">
        <v>385.63000488</v>
      </c>
      <c r="G98">
        <v>1.44350004</v>
      </c>
      <c r="H98">
        <v>9.9000003020963209E+37</v>
      </c>
      <c r="J98" s="2">
        <f>TREND(Calibration!$A$2:$A$4,Calibration!$B$2:$B$4,C98)</f>
        <v>411.03680415780963</v>
      </c>
      <c r="K98" s="2">
        <f>TREND(Calibration!$A$2:$A$4,Calibration!$C$2:$C$4,E98)</f>
        <v>611.85141464159778</v>
      </c>
      <c r="L98" s="2">
        <f>TREND(Calibration!$A$2:$A$4,Calibration!$D$2:$D$4,G98)</f>
        <v>554.19247263522357</v>
      </c>
    </row>
    <row r="99" spans="1:12" x14ac:dyDescent="0.25">
      <c r="A99">
        <v>485094</v>
      </c>
      <c r="B99">
        <v>14.31000042</v>
      </c>
      <c r="C99">
        <v>0.59840000000000004</v>
      </c>
      <c r="D99">
        <v>586.00201416000004</v>
      </c>
      <c r="E99">
        <v>1.5618000000000001</v>
      </c>
      <c r="F99">
        <v>759.82702637</v>
      </c>
      <c r="G99">
        <v>1.4457000499999999</v>
      </c>
      <c r="H99">
        <v>1274.4139404299999</v>
      </c>
      <c r="J99" s="2">
        <f>TREND(Calibration!$A$2:$A$4,Calibration!$B$2:$B$4,C99)</f>
        <v>414.08701289271312</v>
      </c>
      <c r="K99" s="2">
        <f>TREND(Calibration!$A$2:$A$4,Calibration!$C$2:$C$4,E99)</f>
        <v>610.96701386636425</v>
      </c>
      <c r="L99" s="2">
        <f>TREND(Calibration!$A$2:$A$4,Calibration!$D$2:$D$4,G99)</f>
        <v>555.09667650552933</v>
      </c>
    </row>
    <row r="100" spans="1:12" x14ac:dyDescent="0.25">
      <c r="A100">
        <v>490094</v>
      </c>
      <c r="B100">
        <v>14.13300037</v>
      </c>
      <c r="C100">
        <v>0.60270000000000001</v>
      </c>
      <c r="D100">
        <v>1253.11901855</v>
      </c>
      <c r="E100">
        <v>1.6007000199999999</v>
      </c>
      <c r="F100">
        <v>490.18301392000001</v>
      </c>
      <c r="G100">
        <v>1.4419000099999999</v>
      </c>
      <c r="H100">
        <v>9.9000003020963209E+37</v>
      </c>
      <c r="J100" s="2">
        <f>TREND(Calibration!$A$2:$A$4,Calibration!$B$2:$B$4,C100)</f>
        <v>416.76373760589252</v>
      </c>
      <c r="K100" s="2">
        <f>TREND(Calibration!$A$2:$A$4,Calibration!$C$2:$C$4,E100)</f>
        <v>626.60476453322497</v>
      </c>
      <c r="L100" s="2">
        <f>TREND(Calibration!$A$2:$A$4,Calibration!$D$2:$D$4,G100)</f>
        <v>553.53486047954902</v>
      </c>
    </row>
    <row r="101" spans="1:12" x14ac:dyDescent="0.25">
      <c r="A101">
        <v>495094</v>
      </c>
      <c r="B101">
        <v>14.02999973</v>
      </c>
      <c r="C101">
        <v>0.59890001999999998</v>
      </c>
      <c r="D101">
        <v>890.44897461000005</v>
      </c>
      <c r="E101">
        <v>1.6297999599999999</v>
      </c>
      <c r="F101">
        <v>781.18701171999999</v>
      </c>
      <c r="G101">
        <v>1.4450999499999999</v>
      </c>
      <c r="H101">
        <v>9.9000003020963209E+37</v>
      </c>
      <c r="J101" s="2">
        <f>TREND(Calibration!$A$2:$A$4,Calibration!$B$2:$B$4,C101)</f>
        <v>414.39827240226748</v>
      </c>
      <c r="K101" s="2">
        <f>TREND(Calibration!$A$2:$A$4,Calibration!$C$2:$C$4,E101)</f>
        <v>638.30289749409781</v>
      </c>
      <c r="L101" s="2">
        <f>TREND(Calibration!$A$2:$A$4,Calibration!$D$2:$D$4,G101)</f>
        <v>554.85003547091105</v>
      </c>
    </row>
    <row r="102" spans="1:12" x14ac:dyDescent="0.25">
      <c r="A102">
        <v>500090</v>
      </c>
      <c r="B102">
        <v>13.975000380000001</v>
      </c>
      <c r="C102">
        <v>0.61460000000000004</v>
      </c>
      <c r="D102">
        <v>754.11297606999995</v>
      </c>
      <c r="E102">
        <v>1.59099996</v>
      </c>
      <c r="F102">
        <v>1031.70495605</v>
      </c>
      <c r="G102">
        <v>1.4445999899999999</v>
      </c>
      <c r="H102">
        <v>9.9000003020963209E+37</v>
      </c>
      <c r="J102" s="2">
        <f>TREND(Calibration!$A$2:$A$4,Calibration!$B$2:$B$4,C102)</f>
        <v>424.17141762608674</v>
      </c>
      <c r="K102" s="2">
        <f>TREND(Calibration!$A$2:$A$4,Calibration!$C$2:$C$4,E102)</f>
        <v>622.7053547197188</v>
      </c>
      <c r="L102" s="2">
        <f>TREND(Calibration!$A$2:$A$4,Calibration!$D$2:$D$4,G102)</f>
        <v>554.64455196538245</v>
      </c>
    </row>
    <row r="103" spans="1:12" x14ac:dyDescent="0.25">
      <c r="A103">
        <v>505090</v>
      </c>
      <c r="B103">
        <v>13.92099953</v>
      </c>
      <c r="C103">
        <v>0.61780000000000002</v>
      </c>
      <c r="D103">
        <v>1230.7030029299999</v>
      </c>
      <c r="E103">
        <v>1.5834000100000001</v>
      </c>
      <c r="F103">
        <v>1006.59802246</v>
      </c>
      <c r="G103">
        <v>1.4457000499999999</v>
      </c>
      <c r="H103">
        <v>9.9000003020963209E+37</v>
      </c>
      <c r="J103" s="2">
        <f>TREND(Calibration!$A$2:$A$4,Calibration!$B$2:$B$4,C103)</f>
        <v>426.16339880798773</v>
      </c>
      <c r="K103" s="2">
        <f>TREND(Calibration!$A$2:$A$4,Calibration!$C$2:$C$4,E103)</f>
        <v>619.65018602878729</v>
      </c>
      <c r="L103" s="2">
        <f>TREND(Calibration!$A$2:$A$4,Calibration!$D$2:$D$4,G103)</f>
        <v>555.09667650552933</v>
      </c>
    </row>
    <row r="104" spans="1:12" x14ac:dyDescent="0.25">
      <c r="A104">
        <v>510090</v>
      </c>
      <c r="B104">
        <v>13.977999690000001</v>
      </c>
      <c r="C104">
        <v>0.62099998999999995</v>
      </c>
      <c r="D104">
        <v>9.9000003020963209E+37</v>
      </c>
      <c r="E104">
        <v>1.57959998</v>
      </c>
      <c r="F104">
        <v>1067.8110351600001</v>
      </c>
      <c r="G104">
        <v>1.4419000099999999</v>
      </c>
      <c r="H104">
        <v>9.9000003020963209E+37</v>
      </c>
      <c r="J104" s="2">
        <f>TREND(Calibration!$A$2:$A$4,Calibration!$B$2:$B$4,C104)</f>
        <v>428.15537376494746</v>
      </c>
      <c r="K104" s="2">
        <f>TREND(Calibration!$A$2:$A$4,Calibration!$C$2:$C$4,E104)</f>
        <v>618.12257957340262</v>
      </c>
      <c r="L104" s="2">
        <f>TREND(Calibration!$A$2:$A$4,Calibration!$D$2:$D$4,G104)</f>
        <v>553.53486047954902</v>
      </c>
    </row>
    <row r="105" spans="1:12" x14ac:dyDescent="0.25">
      <c r="A105">
        <v>515101</v>
      </c>
      <c r="B105">
        <v>14.07499981</v>
      </c>
      <c r="C105">
        <v>0.61890000000000001</v>
      </c>
      <c r="D105">
        <v>1272.3029785199999</v>
      </c>
      <c r="E105">
        <v>1.5661</v>
      </c>
      <c r="F105">
        <v>1044.3039550799999</v>
      </c>
      <c r="G105">
        <v>1.44949996</v>
      </c>
      <c r="H105">
        <v>9.9000003020963209E+37</v>
      </c>
      <c r="J105" s="2">
        <f>TREND(Calibration!$A$2:$A$4,Calibration!$B$2:$B$4,C105)</f>
        <v>426.84814233926619</v>
      </c>
      <c r="K105" s="2">
        <f>TREND(Calibration!$A$2:$A$4,Calibration!$C$2:$C$4,E105)</f>
        <v>612.6956075243495</v>
      </c>
      <c r="L105" s="2">
        <f>TREND(Calibration!$A$2:$A$4,Calibration!$D$2:$D$4,G105)</f>
        <v>556.65843910152375</v>
      </c>
    </row>
    <row r="106" spans="1:12" x14ac:dyDescent="0.25">
      <c r="A106">
        <v>520094</v>
      </c>
      <c r="B106">
        <v>14.20699978</v>
      </c>
      <c r="C106">
        <v>0.60970002000000001</v>
      </c>
      <c r="D106">
        <v>418.28201294000002</v>
      </c>
      <c r="E106">
        <v>1.5082999500000001</v>
      </c>
      <c r="F106">
        <v>9.9000003020963209E+37</v>
      </c>
      <c r="G106">
        <v>1.4457000499999999</v>
      </c>
      <c r="H106">
        <v>1150.7159423799999</v>
      </c>
      <c r="J106" s="2">
        <f>TREND(Calibration!$A$2:$A$4,Calibration!$B$2:$B$4,C106)</f>
        <v>421.1212088911833</v>
      </c>
      <c r="K106" s="2">
        <f>TREND(Calibration!$A$2:$A$4,Calibration!$C$2:$C$4,E106)</f>
        <v>589.46007267289986</v>
      </c>
      <c r="L106" s="2">
        <f>TREND(Calibration!$A$2:$A$4,Calibration!$D$2:$D$4,G106)</f>
        <v>555.09667650552933</v>
      </c>
    </row>
    <row r="107" spans="1:12" x14ac:dyDescent="0.25">
      <c r="A107">
        <v>525093</v>
      </c>
      <c r="B107">
        <v>14.25899982</v>
      </c>
      <c r="C107">
        <v>0.61290001999999999</v>
      </c>
      <c r="D107">
        <v>1340.6750488299999</v>
      </c>
      <c r="E107">
        <v>1.55480003</v>
      </c>
      <c r="F107">
        <v>877.93200683999999</v>
      </c>
      <c r="G107">
        <v>1.4450999499999999</v>
      </c>
      <c r="H107">
        <v>9.9000003020963209E+37</v>
      </c>
      <c r="J107" s="2">
        <f>TREND(Calibration!$A$2:$A$4,Calibration!$B$2:$B$4,C107)</f>
        <v>423.11319007308424</v>
      </c>
      <c r="K107" s="2">
        <f>TREND(Calibration!$A$2:$A$4,Calibration!$C$2:$C$4,E107)</f>
        <v>608.15303625052991</v>
      </c>
      <c r="L107" s="2">
        <f>TREND(Calibration!$A$2:$A$4,Calibration!$D$2:$D$4,G107)</f>
        <v>554.85003547091105</v>
      </c>
    </row>
    <row r="108" spans="1:12" x14ac:dyDescent="0.25">
      <c r="A108">
        <v>530090</v>
      </c>
      <c r="B108">
        <v>14.13099957</v>
      </c>
      <c r="C108">
        <v>0.59939998000000005</v>
      </c>
      <c r="D108">
        <v>1234.1590576200001</v>
      </c>
      <c r="E108">
        <v>1.5872000500000001</v>
      </c>
      <c r="F108">
        <v>884.87298583999996</v>
      </c>
      <c r="G108">
        <v>1.4450999499999999</v>
      </c>
      <c r="H108">
        <v>9.9000003020963209E+37</v>
      </c>
      <c r="J108" s="2">
        <f>TREND(Calibration!$A$2:$A$4,Calibration!$B$2:$B$4,C108)</f>
        <v>414.70949456217483</v>
      </c>
      <c r="K108" s="2">
        <f>TREND(Calibration!$A$2:$A$4,Calibration!$C$2:$C$4,E108)</f>
        <v>621.17779650415719</v>
      </c>
      <c r="L108" s="2">
        <f>TREND(Calibration!$A$2:$A$4,Calibration!$D$2:$D$4,G108)</f>
        <v>554.85003547091105</v>
      </c>
    </row>
    <row r="109" spans="1:12" x14ac:dyDescent="0.25">
      <c r="A109">
        <v>535090</v>
      </c>
      <c r="B109">
        <v>14.02000046</v>
      </c>
      <c r="C109">
        <v>0.60270000000000001</v>
      </c>
      <c r="D109">
        <v>1053.39001465</v>
      </c>
      <c r="E109">
        <v>1.56500006</v>
      </c>
      <c r="F109">
        <v>743.21600341999999</v>
      </c>
      <c r="G109">
        <v>1.4457000499999999</v>
      </c>
      <c r="H109">
        <v>9.9000003020963209E+37</v>
      </c>
      <c r="J109" s="2">
        <f>TREND(Calibration!$A$2:$A$4,Calibration!$B$2:$B$4,C109)</f>
        <v>416.76373760589252</v>
      </c>
      <c r="K109" s="2">
        <f>TREND(Calibration!$A$2:$A$4,Calibration!$C$2:$C$4,E109)</f>
        <v>612.25343326663688</v>
      </c>
      <c r="L109" s="2">
        <f>TREND(Calibration!$A$2:$A$4,Calibration!$D$2:$D$4,G109)</f>
        <v>555.09667650552933</v>
      </c>
    </row>
    <row r="110" spans="1:12" x14ac:dyDescent="0.25">
      <c r="A110">
        <v>540093</v>
      </c>
      <c r="B110">
        <v>13.946000099999999</v>
      </c>
      <c r="C110">
        <v>0.61559998999999999</v>
      </c>
      <c r="D110">
        <v>754.65100098000005</v>
      </c>
      <c r="E110">
        <v>1.5575000000000001</v>
      </c>
      <c r="F110">
        <v>1098.1960449200001</v>
      </c>
      <c r="G110">
        <v>1.4472999600000001</v>
      </c>
      <c r="H110">
        <v>9.9000003020963209E+37</v>
      </c>
      <c r="J110" s="2">
        <f>TREND(Calibration!$A$2:$A$4,Calibration!$B$2:$B$4,C110)</f>
        <v>424.7939055204896</v>
      </c>
      <c r="K110" s="2">
        <f>TREND(Calibration!$A$2:$A$4,Calibration!$C$2:$C$4,E110)</f>
        <v>609.2384202083789</v>
      </c>
      <c r="L110" s="2">
        <f>TREND(Calibration!$A$2:$A$4,Calibration!$D$2:$D$4,G110)</f>
        <v>555.75423934121693</v>
      </c>
    </row>
    <row r="111" spans="1:12" x14ac:dyDescent="0.25">
      <c r="A111">
        <v>545093</v>
      </c>
      <c r="B111">
        <v>13.83199978</v>
      </c>
      <c r="C111">
        <v>0.61510003000000002</v>
      </c>
      <c r="D111">
        <v>9.9000003020963209E+37</v>
      </c>
      <c r="E111">
        <v>1.57579994</v>
      </c>
      <c r="F111">
        <v>1122.43200684</v>
      </c>
      <c r="G111">
        <v>1.44949996</v>
      </c>
      <c r="H111">
        <v>9.9000003020963209E+37</v>
      </c>
      <c r="J111" s="2">
        <f>TREND(Calibration!$A$2:$A$4,Calibration!$B$2:$B$4,C111)</f>
        <v>424.48268336058237</v>
      </c>
      <c r="K111" s="2">
        <f>TREND(Calibration!$A$2:$A$4,Calibration!$C$2:$C$4,E111)</f>
        <v>616.59496909803283</v>
      </c>
      <c r="L111" s="2">
        <f>TREND(Calibration!$A$2:$A$4,Calibration!$D$2:$D$4,G111)</f>
        <v>556.65843910152375</v>
      </c>
    </row>
    <row r="112" spans="1:12" x14ac:dyDescent="0.25">
      <c r="A112">
        <v>550090</v>
      </c>
      <c r="B112">
        <v>13.899999619999999</v>
      </c>
      <c r="C112">
        <v>0.60589999000000005</v>
      </c>
      <c r="D112">
        <v>1208.0860595700001</v>
      </c>
      <c r="E112">
        <v>1.5865999500000001</v>
      </c>
      <c r="F112">
        <v>1095.2619628899999</v>
      </c>
      <c r="G112">
        <v>1.4500000500000001</v>
      </c>
      <c r="H112">
        <v>9.9000003020963209E+37</v>
      </c>
      <c r="J112" s="2">
        <f>TREND(Calibration!$A$2:$A$4,Calibration!$B$2:$B$4,C112)</f>
        <v>418.75571256285235</v>
      </c>
      <c r="K112" s="2">
        <f>TREND(Calibration!$A$2:$A$4,Calibration!$C$2:$C$4,E112)</f>
        <v>620.93655718923696</v>
      </c>
      <c r="L112" s="2">
        <f>TREND(Calibration!$A$2:$A$4,Calibration!$D$2:$D$4,G112)</f>
        <v>556.86397603703824</v>
      </c>
    </row>
    <row r="113" spans="1:12" x14ac:dyDescent="0.25">
      <c r="A113">
        <v>555090</v>
      </c>
      <c r="B113">
        <v>14.006999970000001</v>
      </c>
      <c r="C113">
        <v>0.61350000000000005</v>
      </c>
      <c r="D113">
        <v>930.27099609000004</v>
      </c>
      <c r="E113">
        <v>1.6099000000000001</v>
      </c>
      <c r="F113">
        <v>867.59698486000002</v>
      </c>
      <c r="G113">
        <v>1.44889998</v>
      </c>
      <c r="H113">
        <v>9.9000003020963209E+37</v>
      </c>
      <c r="J113" s="2">
        <f>TREND(Calibration!$A$2:$A$4,Calibration!$B$2:$B$4,C113)</f>
        <v>423.48667409480834</v>
      </c>
      <c r="K113" s="2">
        <f>TREND(Calibration!$A$2:$A$4,Calibration!$C$2:$C$4,E113)</f>
        <v>630.30314292429296</v>
      </c>
      <c r="L113" s="2">
        <f>TREND(Calibration!$A$2:$A$4,Calibration!$D$2:$D$4,G113)</f>
        <v>556.41184738689242</v>
      </c>
    </row>
    <row r="114" spans="1:12" x14ac:dyDescent="0.25">
      <c r="A114">
        <v>560090</v>
      </c>
      <c r="B114">
        <v>14.12699986</v>
      </c>
      <c r="C114">
        <v>0.63669997</v>
      </c>
      <c r="D114">
        <v>9.9000003020963209E+37</v>
      </c>
      <c r="E114">
        <v>1.61090004</v>
      </c>
      <c r="F114">
        <v>544.72998046999999</v>
      </c>
      <c r="G114">
        <v>1.44889998</v>
      </c>
      <c r="H114">
        <v>9.9000003020963209E+37</v>
      </c>
      <c r="J114" s="2">
        <f>TREND(Calibration!$A$2:$A$4,Calibration!$B$2:$B$4,C114)</f>
        <v>437.92851898876671</v>
      </c>
      <c r="K114" s="2">
        <f>TREND(Calibration!$A$2:$A$4,Calibration!$C$2:$C$4,E114)</f>
        <v>630.70515752934671</v>
      </c>
      <c r="L114" s="2">
        <f>TREND(Calibration!$A$2:$A$4,Calibration!$D$2:$D$4,G114)</f>
        <v>556.41184738689242</v>
      </c>
    </row>
    <row r="115" spans="1:12" x14ac:dyDescent="0.25">
      <c r="A115">
        <v>565093</v>
      </c>
      <c r="B115">
        <v>14.23799992</v>
      </c>
      <c r="C115">
        <v>0.63239997999999997</v>
      </c>
      <c r="D115">
        <v>1067.48498535</v>
      </c>
      <c r="E115">
        <v>1.5903999799999999</v>
      </c>
      <c r="F115">
        <v>718.52099609000004</v>
      </c>
      <c r="G115">
        <v>1.4505000100000001</v>
      </c>
      <c r="H115">
        <v>9.9000003020963209E+37</v>
      </c>
      <c r="J115" s="2">
        <f>TREND(Calibration!$A$2:$A$4,Calibration!$B$2:$B$4,C115)</f>
        <v>435.25180050052847</v>
      </c>
      <c r="K115" s="2">
        <f>TREND(Calibration!$A$2:$A$4,Calibration!$C$2:$C$4,E115)</f>
        <v>622.46416364462152</v>
      </c>
      <c r="L115" s="2">
        <f>TREND(Calibration!$A$2:$A$4,Calibration!$D$2:$D$4,G115)</f>
        <v>557.06945954256696</v>
      </c>
    </row>
    <row r="116" spans="1:12" x14ac:dyDescent="0.25">
      <c r="A116">
        <v>570093</v>
      </c>
      <c r="B116">
        <v>14.289999959999999</v>
      </c>
      <c r="C116">
        <v>0.62809998</v>
      </c>
      <c r="D116">
        <v>1174.5620117200001</v>
      </c>
      <c r="E116">
        <v>1.5915000399999999</v>
      </c>
      <c r="F116">
        <v>637.53497314000003</v>
      </c>
      <c r="G116">
        <v>1.45159996</v>
      </c>
      <c r="H116">
        <v>9.9000003020963209E+37</v>
      </c>
      <c r="J116" s="2">
        <f>TREND(Calibration!$A$2:$A$4,Calibration!$B$2:$B$4,C116)</f>
        <v>432.57507578734908</v>
      </c>
      <c r="K116" s="2">
        <f>TREND(Calibration!$A$2:$A$4,Calibration!$C$2:$C$4,E116)</f>
        <v>622.9063861421572</v>
      </c>
      <c r="L116" s="2">
        <f>TREND(Calibration!$A$2:$A$4,Calibration!$D$2:$D$4,G116)</f>
        <v>557.52153887272573</v>
      </c>
    </row>
    <row r="117" spans="1:12" x14ac:dyDescent="0.25">
      <c r="A117">
        <v>575094</v>
      </c>
      <c r="B117">
        <v>14.208000180000001</v>
      </c>
      <c r="C117">
        <v>0.62540001000000001</v>
      </c>
      <c r="D117">
        <v>1090.20703125</v>
      </c>
      <c r="E117">
        <v>1.6017999599999999</v>
      </c>
      <c r="F117">
        <v>478.74301147</v>
      </c>
      <c r="G117">
        <v>1.45220006</v>
      </c>
      <c r="H117">
        <v>9.9000003020963209E+37</v>
      </c>
      <c r="J117" s="2">
        <f>TREND(Calibration!$A$2:$A$4,Calibration!$B$2:$B$4,C117)</f>
        <v>430.89436033994372</v>
      </c>
      <c r="K117" s="2">
        <f>TREND(Calibration!$A$2:$A$4,Calibration!$C$2:$C$4,E117)</f>
        <v>627.0469387909377</v>
      </c>
      <c r="L117" s="2">
        <f>TREND(Calibration!$A$2:$A$4,Calibration!$D$2:$D$4,G117)</f>
        <v>557.76817990734401</v>
      </c>
    </row>
    <row r="118" spans="1:12" x14ac:dyDescent="0.25">
      <c r="A118">
        <v>580093</v>
      </c>
      <c r="B118">
        <v>14.06099987</v>
      </c>
      <c r="C118">
        <v>0.61830001999999995</v>
      </c>
      <c r="D118">
        <v>1160.5119628899999</v>
      </c>
      <c r="E118">
        <v>1.58609998</v>
      </c>
      <c r="F118">
        <v>590.46197510000002</v>
      </c>
      <c r="G118">
        <v>1.44889998</v>
      </c>
      <c r="H118">
        <v>9.9000003020963209E+37</v>
      </c>
      <c r="J118" s="2">
        <f>TREND(Calibration!$A$2:$A$4,Calibration!$B$2:$B$4,C118)</f>
        <v>426.47465831754209</v>
      </c>
      <c r="K118" s="2">
        <f>TREND(Calibration!$A$2:$A$4,Calibration!$C$2:$C$4,E118)</f>
        <v>620.73556998663628</v>
      </c>
      <c r="L118" s="2">
        <f>TREND(Calibration!$A$2:$A$4,Calibration!$D$2:$D$4,G118)</f>
        <v>556.41184738689242</v>
      </c>
    </row>
    <row r="119" spans="1:12" x14ac:dyDescent="0.25">
      <c r="A119">
        <v>585093</v>
      </c>
      <c r="B119">
        <v>13.95699978</v>
      </c>
      <c r="C119">
        <v>0.61890000000000001</v>
      </c>
      <c r="D119">
        <v>1021.8200073199999</v>
      </c>
      <c r="E119">
        <v>1.5915000399999999</v>
      </c>
      <c r="F119">
        <v>654.23101807</v>
      </c>
      <c r="G119">
        <v>1.45159996</v>
      </c>
      <c r="H119">
        <v>9.9000003020963209E+37</v>
      </c>
      <c r="J119" s="2">
        <f>TREND(Calibration!$A$2:$A$4,Calibration!$B$2:$B$4,C119)</f>
        <v>426.84814233926619</v>
      </c>
      <c r="K119" s="2">
        <f>TREND(Calibration!$A$2:$A$4,Calibration!$C$2:$C$4,E119)</f>
        <v>622.9063861421572</v>
      </c>
      <c r="L119" s="2">
        <f>TREND(Calibration!$A$2:$A$4,Calibration!$D$2:$D$4,G119)</f>
        <v>557.52153887272573</v>
      </c>
    </row>
    <row r="120" spans="1:12" x14ac:dyDescent="0.25">
      <c r="A120">
        <v>590093</v>
      </c>
      <c r="B120">
        <v>13.850000380000001</v>
      </c>
      <c r="C120">
        <v>0.62639999000000002</v>
      </c>
      <c r="D120">
        <v>750.25701904000005</v>
      </c>
      <c r="E120">
        <v>1.53639996</v>
      </c>
      <c r="F120">
        <v>891.55297852000001</v>
      </c>
      <c r="G120">
        <v>1.4505000100000001</v>
      </c>
      <c r="H120">
        <v>9.9000003020963209E+37</v>
      </c>
      <c r="J120" s="2">
        <f>TREND(Calibration!$A$2:$A$4,Calibration!$B$2:$B$4,C120)</f>
        <v>431.51684200940537</v>
      </c>
      <c r="K120" s="2">
        <f>TREND(Calibration!$A$2:$A$4,Calibration!$C$2:$C$4,E120)</f>
        <v>600.75623524855655</v>
      </c>
      <c r="L120" s="2">
        <f>TREND(Calibration!$A$2:$A$4,Calibration!$D$2:$D$4,G120)</f>
        <v>557.06945954256696</v>
      </c>
    </row>
    <row r="121" spans="1:12" x14ac:dyDescent="0.25">
      <c r="A121">
        <v>595095</v>
      </c>
      <c r="B121">
        <v>13.727999690000001</v>
      </c>
      <c r="C121">
        <v>0.61559998999999999</v>
      </c>
      <c r="D121">
        <v>9.9000003020963209E+37</v>
      </c>
      <c r="E121">
        <v>1.59099996</v>
      </c>
      <c r="F121">
        <v>1348.2989502</v>
      </c>
      <c r="G121">
        <v>1.45650005</v>
      </c>
      <c r="H121">
        <v>9.9000003020963209E+37</v>
      </c>
      <c r="J121" s="2">
        <f>TREND(Calibration!$A$2:$A$4,Calibration!$B$2:$B$4,C121)</f>
        <v>424.7939055204896</v>
      </c>
      <c r="K121" s="2">
        <f>TREND(Calibration!$A$2:$A$4,Calibration!$C$2:$C$4,E121)</f>
        <v>622.7053547197188</v>
      </c>
      <c r="L121" s="2">
        <f>TREND(Calibration!$A$2:$A$4,Calibration!$D$2:$D$4,G121)</f>
        <v>559.53547532885409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13.902000429999999</v>
      </c>
      <c r="C2">
        <v>0.60699999000000004</v>
      </c>
      <c r="D2">
        <v>899.49298095999995</v>
      </c>
      <c r="E2">
        <v>1.64769995</v>
      </c>
      <c r="F2">
        <v>1142.83105469</v>
      </c>
      <c r="G2">
        <v>1.4549000299999999</v>
      </c>
      <c r="H2">
        <v>9.9000003020963209E+37</v>
      </c>
      <c r="J2" s="2">
        <f>TREND(Calibration!$A$2:$A$4,Calibration!$B$2:$B$4,C2)</f>
        <v>419.44045609413075</v>
      </c>
      <c r="K2" s="2">
        <f>TREND(Calibration!$A$2:$A$4,Calibration!$C$2:$C$4,E2)</f>
        <v>645.49866707363287</v>
      </c>
      <c r="L2" s="2">
        <f>TREND(Calibration!$A$2:$A$4,Calibration!$D$2:$D$4,G2)</f>
        <v>558.87786728317838</v>
      </c>
      <c r="N2" s="2">
        <f>AVERAGE(J2:J265)</f>
        <v>414.86357677063393</v>
      </c>
    </row>
    <row r="3" spans="1:14" x14ac:dyDescent="0.25">
      <c r="A3">
        <v>5080</v>
      </c>
      <c r="B3">
        <v>14.09000015</v>
      </c>
      <c r="C3">
        <v>0.61729997000000003</v>
      </c>
      <c r="D3">
        <v>850.82202147999999</v>
      </c>
      <c r="E3">
        <v>1.6297999599999999</v>
      </c>
      <c r="F3">
        <v>998.35601807</v>
      </c>
      <c r="G3">
        <v>1.45159996</v>
      </c>
      <c r="H3">
        <v>9.9000003020963209E+37</v>
      </c>
      <c r="J3" s="2">
        <f>TREND(Calibration!$A$2:$A$4,Calibration!$B$2:$B$4,C3)</f>
        <v>425.8521330734921</v>
      </c>
      <c r="K3" s="2">
        <f>TREND(Calibration!$A$2:$A$4,Calibration!$C$2:$C$4,E3)</f>
        <v>638.30289749409781</v>
      </c>
      <c r="L3" s="2">
        <f>TREND(Calibration!$A$2:$A$4,Calibration!$D$2:$D$4,G3)</f>
        <v>557.52153887272573</v>
      </c>
    </row>
    <row r="4" spans="1:14" x14ac:dyDescent="0.25">
      <c r="A4">
        <v>10081</v>
      </c>
      <c r="B4">
        <v>14.28199959</v>
      </c>
      <c r="C4">
        <v>0.62099998999999995</v>
      </c>
      <c r="D4">
        <v>1067.5989990200001</v>
      </c>
      <c r="E4">
        <v>1.6800999599999999</v>
      </c>
      <c r="F4">
        <v>9.9000003020963209E+37</v>
      </c>
      <c r="G4">
        <v>1.44889998</v>
      </c>
      <c r="H4">
        <v>9.9000003020963209E+37</v>
      </c>
      <c r="J4" s="2">
        <f>TREND(Calibration!$A$2:$A$4,Calibration!$B$2:$B$4,C4)</f>
        <v>428.15537376494746</v>
      </c>
      <c r="K4" s="2">
        <f>TREND(Calibration!$A$2:$A$4,Calibration!$C$2:$C$4,E4)</f>
        <v>658.52342330727481</v>
      </c>
      <c r="L4" s="2">
        <f>TREND(Calibration!$A$2:$A$4,Calibration!$D$2:$D$4,G4)</f>
        <v>556.41184738689242</v>
      </c>
    </row>
    <row r="5" spans="1:14" x14ac:dyDescent="0.25">
      <c r="A5">
        <v>15085</v>
      </c>
      <c r="B5">
        <v>14.501000400000001</v>
      </c>
      <c r="C5">
        <v>0.61129999000000002</v>
      </c>
      <c r="D5">
        <v>1188.9439697299999</v>
      </c>
      <c r="E5">
        <v>1.2092000199999999</v>
      </c>
      <c r="F5">
        <v>927.83197021000001</v>
      </c>
      <c r="G5">
        <v>1.44889998</v>
      </c>
      <c r="H5">
        <v>9.9000003020963209E+37</v>
      </c>
      <c r="J5" s="2">
        <f>TREND(Calibration!$A$2:$A$4,Calibration!$B$2:$B$4,C5)</f>
        <v>422.11718080731021</v>
      </c>
      <c r="K5" s="2">
        <f>TREND(Calibration!$A$2:$A$4,Calibration!$C$2:$C$4,E5)</f>
        <v>469.22234195153936</v>
      </c>
      <c r="L5" s="2">
        <f>TREND(Calibration!$A$2:$A$4,Calibration!$D$2:$D$4,G5)</f>
        <v>556.41184738689242</v>
      </c>
    </row>
    <row r="6" spans="1:14" x14ac:dyDescent="0.25">
      <c r="A6">
        <v>20082</v>
      </c>
      <c r="B6">
        <v>14.618000029999999</v>
      </c>
      <c r="C6">
        <v>0.62319999999999998</v>
      </c>
      <c r="D6">
        <v>697.77099609000004</v>
      </c>
      <c r="E6">
        <v>1.2922999900000001</v>
      </c>
      <c r="F6">
        <v>985.90698241999996</v>
      </c>
      <c r="G6">
        <v>1.4467999899999999</v>
      </c>
      <c r="H6">
        <v>9.9000003020963209E+37</v>
      </c>
      <c r="J6" s="2">
        <f>TREND(Calibration!$A$2:$A$4,Calibration!$B$2:$B$4,C6)</f>
        <v>429.52486705244559</v>
      </c>
      <c r="K6" s="2">
        <f>TREND(Calibration!$A$2:$A$4,Calibration!$C$2:$C$4,E6)</f>
        <v>502.62840732846257</v>
      </c>
      <c r="L6" s="2">
        <f>TREND(Calibration!$A$2:$A$4,Calibration!$D$2:$D$4,G6)</f>
        <v>555.54875172568927</v>
      </c>
    </row>
    <row r="7" spans="1:14" x14ac:dyDescent="0.25">
      <c r="A7">
        <v>25082</v>
      </c>
      <c r="B7">
        <v>14.48200035</v>
      </c>
      <c r="C7">
        <v>0.62099998999999995</v>
      </c>
      <c r="D7">
        <v>999.21197510000002</v>
      </c>
      <c r="E7">
        <v>1.34200001</v>
      </c>
      <c r="F7">
        <v>1077.9530029299999</v>
      </c>
      <c r="G7">
        <v>1.4450999499999999</v>
      </c>
      <c r="H7">
        <v>9.9000003020963209E+37</v>
      </c>
      <c r="J7" s="2">
        <f>TREND(Calibration!$A$2:$A$4,Calibration!$B$2:$B$4,C7)</f>
        <v>428.15537376494746</v>
      </c>
      <c r="K7" s="2">
        <f>TREND(Calibration!$A$2:$A$4,Calibration!$C$2:$C$4,E7)</f>
        <v>522.6077420665423</v>
      </c>
      <c r="L7" s="2">
        <f>TREND(Calibration!$A$2:$A$4,Calibration!$D$2:$D$4,G7)</f>
        <v>554.85003547091105</v>
      </c>
    </row>
    <row r="8" spans="1:14" x14ac:dyDescent="0.25">
      <c r="A8">
        <v>30084</v>
      </c>
      <c r="B8">
        <v>14.307000159999999</v>
      </c>
      <c r="C8">
        <v>0.60540002999999998</v>
      </c>
      <c r="D8">
        <v>1342.8210449200001</v>
      </c>
      <c r="E8">
        <v>1.34850001</v>
      </c>
      <c r="F8">
        <v>880.75897216999999</v>
      </c>
      <c r="G8">
        <v>1.4467999899999999</v>
      </c>
      <c r="H8">
        <v>9.9000003020963209E+37</v>
      </c>
      <c r="J8" s="2">
        <f>TREND(Calibration!$A$2:$A$4,Calibration!$B$2:$B$4,C8)</f>
        <v>418.44449040294501</v>
      </c>
      <c r="K8" s="2">
        <f>TREND(Calibration!$A$2:$A$4,Calibration!$C$2:$C$4,E8)</f>
        <v>525.22073247977585</v>
      </c>
      <c r="L8" s="2">
        <f>TREND(Calibration!$A$2:$A$4,Calibration!$D$2:$D$4,G8)</f>
        <v>555.54875172568927</v>
      </c>
    </row>
    <row r="9" spans="1:14" x14ac:dyDescent="0.25">
      <c r="A9">
        <v>35084</v>
      </c>
      <c r="B9">
        <v>14.17099953</v>
      </c>
      <c r="C9">
        <v>0.61460000000000004</v>
      </c>
      <c r="D9">
        <v>690.60797118999994</v>
      </c>
      <c r="E9">
        <v>1.3242000300000001</v>
      </c>
      <c r="F9">
        <v>1014.97802734</v>
      </c>
      <c r="G9">
        <v>1.44840002</v>
      </c>
      <c r="H9">
        <v>1323.18200684</v>
      </c>
      <c r="J9" s="2">
        <f>TREND(Calibration!$A$2:$A$4,Calibration!$B$2:$B$4,C9)</f>
        <v>424.17141762608674</v>
      </c>
      <c r="K9" s="2">
        <f>TREND(Calibration!$A$2:$A$4,Calibration!$C$2:$C$4,E9)</f>
        <v>515.45217635950382</v>
      </c>
      <c r="L9" s="2">
        <f>TREND(Calibration!$A$2:$A$4,Calibration!$D$2:$D$4,G9)</f>
        <v>556.20636388136381</v>
      </c>
    </row>
    <row r="10" spans="1:14" x14ac:dyDescent="0.25">
      <c r="A10">
        <v>40085</v>
      </c>
      <c r="B10">
        <v>14.07600021</v>
      </c>
      <c r="C10">
        <v>0.61189996999999996</v>
      </c>
      <c r="D10">
        <v>1097.5209960899999</v>
      </c>
      <c r="E10">
        <v>1.3550000200000001</v>
      </c>
      <c r="F10">
        <v>1088.2209472699999</v>
      </c>
      <c r="G10">
        <v>1.4450999499999999</v>
      </c>
      <c r="H10">
        <v>1306.69799805</v>
      </c>
      <c r="J10" s="2">
        <f>TREND(Calibration!$A$2:$A$4,Calibration!$B$2:$B$4,C10)</f>
        <v>422.49066482903419</v>
      </c>
      <c r="K10" s="2">
        <f>TREND(Calibration!$A$2:$A$4,Calibration!$C$2:$C$4,E10)</f>
        <v>527.83372691299473</v>
      </c>
      <c r="L10" s="2">
        <f>TREND(Calibration!$A$2:$A$4,Calibration!$D$2:$D$4,G10)</f>
        <v>554.85003547091105</v>
      </c>
    </row>
    <row r="11" spans="1:14" x14ac:dyDescent="0.25">
      <c r="A11">
        <v>45085</v>
      </c>
      <c r="B11">
        <v>14.036999700000001</v>
      </c>
      <c r="C11">
        <v>0.60919999999999996</v>
      </c>
      <c r="D11">
        <v>1008.33197021</v>
      </c>
      <c r="E11">
        <v>1.30799997</v>
      </c>
      <c r="F11">
        <v>1109.6810302700001</v>
      </c>
      <c r="G11">
        <v>1.4462000100000001</v>
      </c>
      <c r="H11">
        <v>9.9000003020963209E+37</v>
      </c>
      <c r="J11" s="2">
        <f>TREND(Calibration!$A$2:$A$4,Calibration!$B$2:$B$4,C11)</f>
        <v>420.80994938162883</v>
      </c>
      <c r="K11" s="2">
        <f>TREND(Calibration!$A$2:$A$4,Calibration!$C$2:$C$4,E11)</f>
        <v>508.939776132764</v>
      </c>
      <c r="L11" s="2">
        <f>TREND(Calibration!$A$2:$A$4,Calibration!$D$2:$D$4,G11)</f>
        <v>555.30216001105805</v>
      </c>
    </row>
    <row r="12" spans="1:14" x14ac:dyDescent="0.25">
      <c r="A12">
        <v>50085</v>
      </c>
      <c r="B12">
        <v>14.065999980000001</v>
      </c>
      <c r="C12">
        <v>0.61129999000000002</v>
      </c>
      <c r="D12">
        <v>1162.3129882799999</v>
      </c>
      <c r="E12">
        <v>1.3177000299999999</v>
      </c>
      <c r="F12">
        <v>1175.3399658200001</v>
      </c>
      <c r="G12">
        <v>1.4450999499999999</v>
      </c>
      <c r="H12">
        <v>9.9000003020963209E+37</v>
      </c>
      <c r="J12" s="2">
        <f>TREND(Calibration!$A$2:$A$4,Calibration!$B$2:$B$4,C12)</f>
        <v>422.11718080731021</v>
      </c>
      <c r="K12" s="2">
        <f>TREND(Calibration!$A$2:$A$4,Calibration!$C$2:$C$4,E12)</f>
        <v>512.83918594627016</v>
      </c>
      <c r="L12" s="2">
        <f>TREND(Calibration!$A$2:$A$4,Calibration!$D$2:$D$4,G12)</f>
        <v>554.85003547091105</v>
      </c>
    </row>
    <row r="13" spans="1:14" x14ac:dyDescent="0.25">
      <c r="A13">
        <v>55086</v>
      </c>
      <c r="B13">
        <v>14.09599972</v>
      </c>
      <c r="C13">
        <v>0.60699999000000004</v>
      </c>
      <c r="D13">
        <v>926.29302978999999</v>
      </c>
      <c r="E13">
        <v>1.31930006</v>
      </c>
      <c r="F13">
        <v>9.9000003020963209E+37</v>
      </c>
      <c r="G13">
        <v>1.4445999899999999</v>
      </c>
      <c r="H13">
        <v>1187.4100341799999</v>
      </c>
      <c r="J13" s="2">
        <f>TREND(Calibration!$A$2:$A$4,Calibration!$B$2:$B$4,C13)</f>
        <v>419.44045609413075</v>
      </c>
      <c r="K13" s="2">
        <f>TREND(Calibration!$A$2:$A$4,Calibration!$C$2:$C$4,E13)</f>
        <v>513.48239564640653</v>
      </c>
      <c r="L13" s="2">
        <f>TREND(Calibration!$A$2:$A$4,Calibration!$D$2:$D$4,G13)</f>
        <v>554.64455196538245</v>
      </c>
    </row>
    <row r="14" spans="1:14" x14ac:dyDescent="0.25">
      <c r="A14">
        <v>60085</v>
      </c>
      <c r="B14">
        <v>14.175999640000001</v>
      </c>
      <c r="C14">
        <v>0.60650002999999997</v>
      </c>
      <c r="D14">
        <v>9.9000003020963209E+37</v>
      </c>
      <c r="E14">
        <v>1.2848000500000001</v>
      </c>
      <c r="F14">
        <v>860.81402588000003</v>
      </c>
      <c r="G14">
        <v>1.4467999899999999</v>
      </c>
      <c r="H14">
        <v>9.9000003020963209E+37</v>
      </c>
      <c r="J14" s="2">
        <f>TREND(Calibration!$A$2:$A$4,Calibration!$B$2:$B$4,C14)</f>
        <v>419.12923393422346</v>
      </c>
      <c r="K14" s="2">
        <f>TREND(Calibration!$A$2:$A$4,Calibration!$C$2:$C$4,E14)</f>
        <v>499.61344251002754</v>
      </c>
      <c r="L14" s="2">
        <f>TREND(Calibration!$A$2:$A$4,Calibration!$D$2:$D$4,G14)</f>
        <v>555.54875172568927</v>
      </c>
    </row>
    <row r="15" spans="1:14" x14ac:dyDescent="0.25">
      <c r="A15">
        <v>65087</v>
      </c>
      <c r="B15">
        <v>14.27999973</v>
      </c>
      <c r="C15">
        <v>0.60159998999999997</v>
      </c>
      <c r="D15">
        <v>575.90698241999996</v>
      </c>
      <c r="E15">
        <v>1.4457000499999999</v>
      </c>
      <c r="F15">
        <v>9.9000003020963209E+37</v>
      </c>
      <c r="G15">
        <v>1.4450999499999999</v>
      </c>
      <c r="H15">
        <v>9.9000003020963209E+37</v>
      </c>
      <c r="J15" s="2">
        <f>TREND(Calibration!$A$2:$A$4,Calibration!$B$2:$B$4,C15)</f>
        <v>416.07898784967284</v>
      </c>
      <c r="K15" s="2">
        <f>TREND(Calibration!$A$2:$A$4,Calibration!$C$2:$C$4,E15)</f>
        <v>564.29500520068711</v>
      </c>
      <c r="L15" s="2">
        <f>TREND(Calibration!$A$2:$A$4,Calibration!$D$2:$D$4,G15)</f>
        <v>554.85003547091105</v>
      </c>
    </row>
    <row r="16" spans="1:14" x14ac:dyDescent="0.25">
      <c r="A16">
        <v>70087</v>
      </c>
      <c r="B16">
        <v>14.192999840000001</v>
      </c>
      <c r="C16">
        <v>0.60270000000000001</v>
      </c>
      <c r="D16">
        <v>1354.2089843700001</v>
      </c>
      <c r="E16">
        <v>1.4808000299999999</v>
      </c>
      <c r="F16">
        <v>965.20697021000001</v>
      </c>
      <c r="G16">
        <v>1.44889998</v>
      </c>
      <c r="H16">
        <v>9.9000003020963209E+37</v>
      </c>
      <c r="J16" s="2">
        <f>TREND(Calibration!$A$2:$A$4,Calibration!$B$2:$B$4,C16)</f>
        <v>416.76373760589252</v>
      </c>
      <c r="K16" s="2">
        <f>TREND(Calibration!$A$2:$A$4,Calibration!$C$2:$C$4,E16)</f>
        <v>578.40514539217804</v>
      </c>
      <c r="L16" s="2">
        <f>TREND(Calibration!$A$2:$A$4,Calibration!$D$2:$D$4,G16)</f>
        <v>556.41184738689242</v>
      </c>
    </row>
    <row r="17" spans="1:12" x14ac:dyDescent="0.25">
      <c r="A17">
        <v>75087</v>
      </c>
      <c r="B17">
        <v>14.086000439999999</v>
      </c>
      <c r="C17">
        <v>0.59840000000000004</v>
      </c>
      <c r="D17">
        <v>1162.72595215</v>
      </c>
      <c r="E17">
        <v>1.3107000600000001</v>
      </c>
      <c r="F17">
        <v>781.22198486000002</v>
      </c>
      <c r="G17">
        <v>1.44840002</v>
      </c>
      <c r="H17">
        <v>9.9000003020963209E+37</v>
      </c>
      <c r="J17" s="2">
        <f>TREND(Calibration!$A$2:$A$4,Calibration!$B$2:$B$4,C17)</f>
        <v>414.08701289271312</v>
      </c>
      <c r="K17" s="2">
        <f>TREND(Calibration!$A$2:$A$4,Calibration!$C$2:$C$4,E17)</f>
        <v>510.02520833043593</v>
      </c>
      <c r="L17" s="2">
        <f>TREND(Calibration!$A$2:$A$4,Calibration!$D$2:$D$4,G17)</f>
        <v>556.20636388136381</v>
      </c>
    </row>
    <row r="18" spans="1:12" x14ac:dyDescent="0.25">
      <c r="A18">
        <v>80087</v>
      </c>
      <c r="B18">
        <v>14.039999959999999</v>
      </c>
      <c r="C18">
        <v>0.60970002000000001</v>
      </c>
      <c r="D18">
        <v>690.95300293000003</v>
      </c>
      <c r="E18">
        <v>1.3479000299999999</v>
      </c>
      <c r="F18">
        <v>960.04998779000005</v>
      </c>
      <c r="G18">
        <v>1.4510999899999999</v>
      </c>
      <c r="H18">
        <v>1338.2430419899999</v>
      </c>
      <c r="J18" s="2">
        <f>TREND(Calibration!$A$2:$A$4,Calibration!$B$2:$B$4,C18)</f>
        <v>421.1212088911833</v>
      </c>
      <c r="K18" s="2">
        <f>TREND(Calibration!$A$2:$A$4,Calibration!$C$2:$C$4,E18)</f>
        <v>524.97954140467868</v>
      </c>
      <c r="L18" s="2">
        <f>TREND(Calibration!$A$2:$A$4,Calibration!$D$2:$D$4,G18)</f>
        <v>557.31605125719818</v>
      </c>
    </row>
    <row r="19" spans="1:12" x14ac:dyDescent="0.25">
      <c r="A19">
        <v>85087</v>
      </c>
      <c r="B19">
        <v>13.93999958</v>
      </c>
      <c r="C19">
        <v>0.59299999000000003</v>
      </c>
      <c r="D19">
        <v>1304.9110107399999</v>
      </c>
      <c r="E19">
        <v>1.28149998</v>
      </c>
      <c r="F19">
        <v>747.18902588000003</v>
      </c>
      <c r="G19">
        <v>1.4505000100000001</v>
      </c>
      <c r="H19">
        <v>9.9000003020963209E+37</v>
      </c>
      <c r="J19" s="2">
        <f>TREND(Calibration!$A$2:$A$4,Calibration!$B$2:$B$4,C19)</f>
        <v>410.72553842331405</v>
      </c>
      <c r="K19" s="2">
        <f>TREND(Calibration!$A$2:$A$4,Calibration!$C$2:$C$4,E19)</f>
        <v>498.28681923725833</v>
      </c>
      <c r="L19" s="2">
        <f>TREND(Calibration!$A$2:$A$4,Calibration!$D$2:$D$4,G19)</f>
        <v>557.06945954256696</v>
      </c>
    </row>
    <row r="20" spans="1:12" x14ac:dyDescent="0.25">
      <c r="A20">
        <v>90087</v>
      </c>
      <c r="B20">
        <v>14.010999679999999</v>
      </c>
      <c r="C20">
        <v>0.59509999000000002</v>
      </c>
      <c r="D20">
        <v>735.71002196999996</v>
      </c>
      <c r="E20">
        <v>1.29770005</v>
      </c>
      <c r="F20">
        <v>752.42297363</v>
      </c>
      <c r="G20">
        <v>1.45220006</v>
      </c>
      <c r="H20">
        <v>9.9000003020963209E+37</v>
      </c>
      <c r="J20" s="2">
        <f>TREND(Calibration!$A$2:$A$4,Calibration!$B$2:$B$4,C20)</f>
        <v>412.03277607393653</v>
      </c>
      <c r="K20" s="2">
        <f>TREND(Calibration!$A$2:$A$4,Calibration!$C$2:$C$4,E20)</f>
        <v>504.7992234839835</v>
      </c>
      <c r="L20" s="2">
        <f>TREND(Calibration!$A$2:$A$4,Calibration!$D$2:$D$4,G20)</f>
        <v>557.76817990734401</v>
      </c>
    </row>
    <row r="21" spans="1:12" x14ac:dyDescent="0.25">
      <c r="A21">
        <v>95087</v>
      </c>
      <c r="B21">
        <v>14.11100006</v>
      </c>
      <c r="C21">
        <v>0.59350002000000002</v>
      </c>
      <c r="D21">
        <v>1062.1020507799999</v>
      </c>
      <c r="E21">
        <v>1.3744000199999999</v>
      </c>
      <c r="F21">
        <v>474.96798705999998</v>
      </c>
      <c r="G21">
        <v>1.45220006</v>
      </c>
      <c r="H21">
        <v>9.9000003020963209E+37</v>
      </c>
      <c r="J21" s="2">
        <f>TREND(Calibration!$A$2:$A$4,Calibration!$B$2:$B$4,C21)</f>
        <v>411.03680415780963</v>
      </c>
      <c r="K21" s="2">
        <f>TREND(Calibration!$A$2:$A$4,Calibration!$C$2:$C$4,E21)</f>
        <v>535.63249830018424</v>
      </c>
      <c r="L21" s="2">
        <f>TREND(Calibration!$A$2:$A$4,Calibration!$D$2:$D$4,G21)</f>
        <v>557.76817990734401</v>
      </c>
    </row>
    <row r="22" spans="1:12" x14ac:dyDescent="0.25">
      <c r="A22">
        <v>100088</v>
      </c>
      <c r="B22">
        <v>14.15999985</v>
      </c>
      <c r="C22">
        <v>0.60270000000000001</v>
      </c>
      <c r="D22">
        <v>9.9000003020963209E+37</v>
      </c>
      <c r="E22">
        <v>1.32149994</v>
      </c>
      <c r="F22">
        <v>259.63400268999999</v>
      </c>
      <c r="G22">
        <v>1.4553999900000001</v>
      </c>
      <c r="H22">
        <v>9.9000003020963209E+37</v>
      </c>
      <c r="J22" s="2">
        <f>TREND(Calibration!$A$2:$A$4,Calibration!$B$2:$B$4,C22)</f>
        <v>416.76373760589252</v>
      </c>
      <c r="K22" s="2">
        <f>TREND(Calibration!$A$2:$A$4,Calibration!$C$2:$C$4,E22)</f>
        <v>514.36674416183189</v>
      </c>
      <c r="L22" s="2">
        <f>TREND(Calibration!$A$2:$A$4,Calibration!$D$2:$D$4,G22)</f>
        <v>559.08335078870721</v>
      </c>
    </row>
    <row r="23" spans="1:12" x14ac:dyDescent="0.25">
      <c r="A23">
        <v>105088</v>
      </c>
      <c r="B23">
        <v>14.321999549999999</v>
      </c>
      <c r="C23">
        <v>0.59729999</v>
      </c>
      <c r="D23">
        <v>1124.6529541</v>
      </c>
      <c r="E23">
        <v>1.5661</v>
      </c>
      <c r="F23">
        <v>600.65399170000001</v>
      </c>
      <c r="G23">
        <v>1.4553999900000001</v>
      </c>
      <c r="H23">
        <v>9.9000003020963209E+37</v>
      </c>
      <c r="J23" s="2">
        <f>TREND(Calibration!$A$2:$A$4,Calibration!$B$2:$B$4,C23)</f>
        <v>413.40226313649345</v>
      </c>
      <c r="K23" s="2">
        <f>TREND(Calibration!$A$2:$A$4,Calibration!$C$2:$C$4,E23)</f>
        <v>612.6956075243495</v>
      </c>
      <c r="L23" s="2">
        <f>TREND(Calibration!$A$2:$A$4,Calibration!$D$2:$D$4,G23)</f>
        <v>559.08335078870721</v>
      </c>
    </row>
    <row r="24" spans="1:12" x14ac:dyDescent="0.25">
      <c r="A24">
        <v>110089</v>
      </c>
      <c r="B24">
        <v>14.38099957</v>
      </c>
      <c r="C24">
        <v>0.59729999</v>
      </c>
      <c r="D24">
        <v>689.57598876999998</v>
      </c>
      <c r="E24">
        <v>1.35979998</v>
      </c>
      <c r="F24">
        <v>621.77001953000001</v>
      </c>
      <c r="G24">
        <v>1.4510999899999999</v>
      </c>
      <c r="H24">
        <v>9.9000003020963209E+37</v>
      </c>
      <c r="J24" s="2">
        <f>TREND(Calibration!$A$2:$A$4,Calibration!$B$2:$B$4,C24)</f>
        <v>413.40226313649345</v>
      </c>
      <c r="K24" s="2">
        <f>TREND(Calibration!$A$2:$A$4,Calibration!$C$2:$C$4,E24)</f>
        <v>529.76330375359555</v>
      </c>
      <c r="L24" s="2">
        <f>TREND(Calibration!$A$2:$A$4,Calibration!$D$2:$D$4,G24)</f>
        <v>557.31605125719818</v>
      </c>
    </row>
    <row r="25" spans="1:12" x14ac:dyDescent="0.25">
      <c r="A25">
        <v>115089</v>
      </c>
      <c r="B25">
        <v>14.277000429999999</v>
      </c>
      <c r="C25">
        <v>0.61290001999999999</v>
      </c>
      <c r="D25">
        <v>991.84997558999999</v>
      </c>
      <c r="E25">
        <v>1.2826000500000001</v>
      </c>
      <c r="F25">
        <v>549.89300536999997</v>
      </c>
      <c r="G25">
        <v>1.4510999899999999</v>
      </c>
      <c r="H25">
        <v>9.9000003020963209E+37</v>
      </c>
      <c r="J25" s="2">
        <f>TREND(Calibration!$A$2:$A$4,Calibration!$B$2:$B$4,C25)</f>
        <v>423.11319007308424</v>
      </c>
      <c r="K25" s="2">
        <f>TREND(Calibration!$A$2:$A$4,Calibration!$C$2:$C$4,E25)</f>
        <v>498.72904575477935</v>
      </c>
      <c r="L25" s="2">
        <f>TREND(Calibration!$A$2:$A$4,Calibration!$D$2:$D$4,G25)</f>
        <v>557.31605125719818</v>
      </c>
    </row>
    <row r="26" spans="1:12" x14ac:dyDescent="0.25">
      <c r="A26">
        <v>120090</v>
      </c>
      <c r="B26">
        <v>14.11100006</v>
      </c>
      <c r="C26">
        <v>0.59460002000000001</v>
      </c>
      <c r="D26">
        <v>9.9000003020963209E+37</v>
      </c>
      <c r="E26">
        <v>1.3489999800000001</v>
      </c>
      <c r="F26">
        <v>558.71899413999995</v>
      </c>
      <c r="G26">
        <v>1.4510999899999999</v>
      </c>
      <c r="H26">
        <v>9.9000003020963209E+37</v>
      </c>
      <c r="J26" s="2">
        <f>TREND(Calibration!$A$2:$A$4,Calibration!$B$2:$B$4,C26)</f>
        <v>411.72154768908808</v>
      </c>
      <c r="K26" s="2">
        <f>TREND(Calibration!$A$2:$A$4,Calibration!$C$2:$C$4,E26)</f>
        <v>525.42171968237665</v>
      </c>
      <c r="L26" s="2">
        <f>TREND(Calibration!$A$2:$A$4,Calibration!$D$2:$D$4,G26)</f>
        <v>557.31605125719818</v>
      </c>
    </row>
    <row r="27" spans="1:12" x14ac:dyDescent="0.25">
      <c r="A27">
        <v>125089</v>
      </c>
      <c r="B27">
        <v>14.024000170000001</v>
      </c>
      <c r="C27">
        <v>0.60110003000000001</v>
      </c>
      <c r="D27">
        <v>545.45098876999998</v>
      </c>
      <c r="E27">
        <v>1.2992999599999999</v>
      </c>
      <c r="F27">
        <v>1130.7020263700001</v>
      </c>
      <c r="G27">
        <v>1.4510999899999999</v>
      </c>
      <c r="H27">
        <v>1268.3010253899999</v>
      </c>
      <c r="J27" s="2">
        <f>TREND(Calibration!$A$2:$A$4,Calibration!$B$2:$B$4,C27)</f>
        <v>415.76776568976561</v>
      </c>
      <c r="K27" s="2">
        <f>TREND(Calibration!$A$2:$A$4,Calibration!$C$2:$C$4,E27)</f>
        <v>505.4423849442968</v>
      </c>
      <c r="L27" s="2">
        <f>TREND(Calibration!$A$2:$A$4,Calibration!$D$2:$D$4,G27)</f>
        <v>557.31605125719818</v>
      </c>
    </row>
    <row r="28" spans="1:12" x14ac:dyDescent="0.25">
      <c r="A28">
        <v>130089</v>
      </c>
      <c r="B28">
        <v>13.92300034</v>
      </c>
      <c r="C28">
        <v>0.60000001999999997</v>
      </c>
      <c r="D28">
        <v>1040.8850097699999</v>
      </c>
      <c r="E28">
        <v>1.37220001</v>
      </c>
      <c r="F28">
        <v>905.20001220999995</v>
      </c>
      <c r="G28">
        <v>1.45159996</v>
      </c>
      <c r="H28">
        <v>9.9000003020963209E+37</v>
      </c>
      <c r="J28" s="2">
        <f>TREND(Calibration!$A$2:$A$4,Calibration!$B$2:$B$4,C28)</f>
        <v>415.08301593354594</v>
      </c>
      <c r="K28" s="2">
        <f>TREND(Calibration!$A$2:$A$4,Calibration!$C$2:$C$4,E28)</f>
        <v>534.74809752495071</v>
      </c>
      <c r="L28" s="2">
        <f>TREND(Calibration!$A$2:$A$4,Calibration!$D$2:$D$4,G28)</f>
        <v>557.52153887272573</v>
      </c>
    </row>
    <row r="29" spans="1:12" x14ac:dyDescent="0.25">
      <c r="A29">
        <v>135089</v>
      </c>
      <c r="B29">
        <v>13.897000309999999</v>
      </c>
      <c r="C29">
        <v>0.60270000000000001</v>
      </c>
      <c r="D29">
        <v>1126.2189941399999</v>
      </c>
      <c r="E29">
        <v>1.38789999</v>
      </c>
      <c r="F29">
        <v>1034.57299805</v>
      </c>
      <c r="G29">
        <v>1.4500000500000001</v>
      </c>
      <c r="H29">
        <v>1316.125</v>
      </c>
      <c r="J29" s="2">
        <f>TREND(Calibration!$A$2:$A$4,Calibration!$B$2:$B$4,C29)</f>
        <v>416.76373760589252</v>
      </c>
      <c r="K29" s="2">
        <f>TREND(Calibration!$A$2:$A$4,Calibration!$C$2:$C$4,E29)</f>
        <v>541.05946632925213</v>
      </c>
      <c r="L29" s="2">
        <f>TREND(Calibration!$A$2:$A$4,Calibration!$D$2:$D$4,G29)</f>
        <v>556.86397603703824</v>
      </c>
    </row>
    <row r="30" spans="1:12" x14ac:dyDescent="0.25">
      <c r="A30">
        <v>140099</v>
      </c>
      <c r="B30">
        <v>13.96899986</v>
      </c>
      <c r="C30">
        <v>0.59030002000000004</v>
      </c>
      <c r="D30">
        <v>9.9000003020963209E+37</v>
      </c>
      <c r="E30">
        <v>1.40090001</v>
      </c>
      <c r="F30">
        <v>404.92401123000002</v>
      </c>
      <c r="G30">
        <v>1.4531999799999999</v>
      </c>
      <c r="H30">
        <v>9.9000003020963209E+37</v>
      </c>
      <c r="J30" s="2">
        <f>TREND(Calibration!$A$2:$A$4,Calibration!$B$2:$B$4,C30)</f>
        <v>409.04482297590869</v>
      </c>
      <c r="K30" s="2">
        <f>TREND(Calibration!$A$2:$A$4,Calibration!$C$2:$C$4,E30)</f>
        <v>546.28545519568991</v>
      </c>
      <c r="L30" s="2">
        <f>TREND(Calibration!$A$2:$A$4,Calibration!$D$2:$D$4,G30)</f>
        <v>558.17914691840133</v>
      </c>
    </row>
    <row r="31" spans="1:12" x14ac:dyDescent="0.25">
      <c r="A31">
        <v>145093</v>
      </c>
      <c r="B31">
        <v>14.192999840000001</v>
      </c>
      <c r="C31">
        <v>0.59189999000000004</v>
      </c>
      <c r="D31">
        <v>592.45599364999998</v>
      </c>
      <c r="E31">
        <v>1.3997999400000001</v>
      </c>
      <c r="F31">
        <v>862.93103026999995</v>
      </c>
      <c r="G31">
        <v>1.4549000299999999</v>
      </c>
      <c r="H31">
        <v>9.9000003020963209E+37</v>
      </c>
      <c r="J31" s="2">
        <f>TREND(Calibration!$A$2:$A$4,Calibration!$B$2:$B$4,C31)</f>
        <v>410.04079489203559</v>
      </c>
      <c r="K31" s="2">
        <f>TREND(Calibration!$A$2:$A$4,Calibration!$C$2:$C$4,E31)</f>
        <v>545.843228678169</v>
      </c>
      <c r="L31" s="2">
        <f>TREND(Calibration!$A$2:$A$4,Calibration!$D$2:$D$4,G31)</f>
        <v>558.87786728317838</v>
      </c>
    </row>
    <row r="32" spans="1:12" x14ac:dyDescent="0.25">
      <c r="A32">
        <v>150089</v>
      </c>
      <c r="B32">
        <v>14.38399982</v>
      </c>
      <c r="C32">
        <v>0.6038</v>
      </c>
      <c r="D32">
        <v>1072.85900879</v>
      </c>
      <c r="E32">
        <v>1.4013999699999999</v>
      </c>
      <c r="F32">
        <v>577.82598876999998</v>
      </c>
      <c r="G32">
        <v>1.4531999799999999</v>
      </c>
      <c r="H32">
        <v>9.9000003020963209E+37</v>
      </c>
      <c r="J32" s="2">
        <f>TREND(Calibration!$A$2:$A$4,Calibration!$B$2:$B$4,C32)</f>
        <v>417.44848113717097</v>
      </c>
      <c r="K32" s="2">
        <f>TREND(Calibration!$A$2:$A$4,Calibration!$C$2:$C$4,E32)</f>
        <v>546.48643837830525</v>
      </c>
      <c r="L32" s="2">
        <f>TREND(Calibration!$A$2:$A$4,Calibration!$D$2:$D$4,G32)</f>
        <v>558.17914691840133</v>
      </c>
    </row>
    <row r="33" spans="1:12" x14ac:dyDescent="0.25">
      <c r="A33">
        <v>155090</v>
      </c>
      <c r="B33">
        <v>14.536000250000001</v>
      </c>
      <c r="C33">
        <v>0.60049998999999998</v>
      </c>
      <c r="D33">
        <v>9.9000003020963209E+37</v>
      </c>
      <c r="E33">
        <v>1.3997999400000001</v>
      </c>
      <c r="F33">
        <v>958.21997069999998</v>
      </c>
      <c r="G33">
        <v>1.4553999900000001</v>
      </c>
      <c r="H33">
        <v>9.9000003020963209E+37</v>
      </c>
      <c r="J33" s="2">
        <f>TREND(Calibration!$A$2:$A$4,Calibration!$B$2:$B$4,C33)</f>
        <v>415.39424431839439</v>
      </c>
      <c r="K33" s="2">
        <f>TREND(Calibration!$A$2:$A$4,Calibration!$C$2:$C$4,E33)</f>
        <v>545.843228678169</v>
      </c>
      <c r="L33" s="2">
        <f>TREND(Calibration!$A$2:$A$4,Calibration!$D$2:$D$4,G33)</f>
        <v>559.08335078870721</v>
      </c>
    </row>
    <row r="34" spans="1:12" x14ac:dyDescent="0.25">
      <c r="A34">
        <v>160090</v>
      </c>
      <c r="B34">
        <v>14.614000320000001</v>
      </c>
      <c r="C34">
        <v>0.61019999000000003</v>
      </c>
      <c r="D34">
        <v>801.91198729999996</v>
      </c>
      <c r="E34">
        <v>1.4213999500000001</v>
      </c>
      <c r="F34">
        <v>9.9000003020963209E+37</v>
      </c>
      <c r="G34">
        <v>1.45650005</v>
      </c>
      <c r="H34">
        <v>9.9000003020963209E+37</v>
      </c>
      <c r="J34" s="2">
        <f>TREND(Calibration!$A$2:$A$4,Calibration!$B$2:$B$4,C34)</f>
        <v>421.43243727603175</v>
      </c>
      <c r="K34" s="2">
        <f>TREND(Calibration!$A$2:$A$4,Calibration!$C$2:$C$4,E34)</f>
        <v>554.52640084059215</v>
      </c>
      <c r="L34" s="2">
        <f>TREND(Calibration!$A$2:$A$4,Calibration!$D$2:$D$4,G34)</f>
        <v>559.53547532885409</v>
      </c>
    </row>
    <row r="35" spans="1:12" x14ac:dyDescent="0.25">
      <c r="A35">
        <v>165091</v>
      </c>
      <c r="B35">
        <v>14.527000429999999</v>
      </c>
      <c r="C35">
        <v>0.59570003000000005</v>
      </c>
      <c r="D35">
        <v>9.9000003020963209E+37</v>
      </c>
      <c r="E35">
        <v>1.3787000199999999</v>
      </c>
      <c r="F35">
        <v>994.19897461000005</v>
      </c>
      <c r="G35">
        <v>1.4549000299999999</v>
      </c>
      <c r="H35">
        <v>9.9000003020963209E+37</v>
      </c>
      <c r="J35" s="2">
        <f>TREND(Calibration!$A$2:$A$4,Calibration!$B$2:$B$4,C35)</f>
        <v>412.40629744530776</v>
      </c>
      <c r="K35" s="2">
        <f>TREND(Calibration!$A$2:$A$4,Calibration!$C$2:$C$4,E35)</f>
        <v>537.3610919581696</v>
      </c>
      <c r="L35" s="2">
        <f>TREND(Calibration!$A$2:$A$4,Calibration!$D$2:$D$4,G35)</f>
        <v>558.87786728317838</v>
      </c>
    </row>
    <row r="36" spans="1:12" x14ac:dyDescent="0.25">
      <c r="A36">
        <v>170091</v>
      </c>
      <c r="B36">
        <v>14.38099957</v>
      </c>
      <c r="C36">
        <v>0.59619999000000001</v>
      </c>
      <c r="D36">
        <v>776.93597411999997</v>
      </c>
      <c r="E36">
        <v>1.3695000399999999</v>
      </c>
      <c r="F36">
        <v>890.34497069999998</v>
      </c>
      <c r="G36">
        <v>1.4543000500000001</v>
      </c>
      <c r="H36">
        <v>9.9000003020963209E+37</v>
      </c>
      <c r="J36" s="2">
        <f>TREND(Calibration!$A$2:$A$4,Calibration!$B$2:$B$4,C36)</f>
        <v>412.71751960521499</v>
      </c>
      <c r="K36" s="2">
        <f>TREND(Calibration!$A$2:$A$4,Calibration!$C$2:$C$4,E36)</f>
        <v>533.66271356710172</v>
      </c>
      <c r="L36" s="2">
        <f>TREND(Calibration!$A$2:$A$4,Calibration!$D$2:$D$4,G36)</f>
        <v>558.63127556854715</v>
      </c>
    </row>
    <row r="37" spans="1:12" x14ac:dyDescent="0.25">
      <c r="A37">
        <v>175091</v>
      </c>
      <c r="B37">
        <v>14.24800014</v>
      </c>
      <c r="C37">
        <v>0.59570003000000005</v>
      </c>
      <c r="D37">
        <v>754.51202393000005</v>
      </c>
      <c r="E37">
        <v>1.29390001</v>
      </c>
      <c r="F37">
        <v>579.07702637</v>
      </c>
      <c r="G37">
        <v>1.4553999900000001</v>
      </c>
      <c r="H37">
        <v>9.9000003020963209E+37</v>
      </c>
      <c r="J37" s="2">
        <f>TREND(Calibration!$A$2:$A$4,Calibration!$B$2:$B$4,C37)</f>
        <v>412.40629744530776</v>
      </c>
      <c r="K37" s="2">
        <f>TREND(Calibration!$A$2:$A$4,Calibration!$C$2:$C$4,E37)</f>
        <v>503.2716130086136</v>
      </c>
      <c r="L37" s="2">
        <f>TREND(Calibration!$A$2:$A$4,Calibration!$D$2:$D$4,G37)</f>
        <v>559.08335078870721</v>
      </c>
    </row>
    <row r="38" spans="1:12" x14ac:dyDescent="0.25">
      <c r="A38">
        <v>180091</v>
      </c>
      <c r="B38">
        <v>14.170000079999999</v>
      </c>
      <c r="C38">
        <v>0.60270000000000001</v>
      </c>
      <c r="D38">
        <v>768.83801270000004</v>
      </c>
      <c r="E38">
        <v>1.32529998</v>
      </c>
      <c r="F38">
        <v>624.24597168000003</v>
      </c>
      <c r="G38">
        <v>1.45270002</v>
      </c>
      <c r="H38">
        <v>9.9000003020963209E+37</v>
      </c>
      <c r="J38" s="2">
        <f>TREND(Calibration!$A$2:$A$4,Calibration!$B$2:$B$4,C38)</f>
        <v>416.76373760589252</v>
      </c>
      <c r="K38" s="2">
        <f>TREND(Calibration!$A$2:$A$4,Calibration!$C$2:$C$4,E38)</f>
        <v>515.89435463720179</v>
      </c>
      <c r="L38" s="2">
        <f>TREND(Calibration!$A$2:$A$4,Calibration!$D$2:$D$4,G38)</f>
        <v>557.97366341287272</v>
      </c>
    </row>
    <row r="39" spans="1:12" x14ac:dyDescent="0.25">
      <c r="A39">
        <v>185091</v>
      </c>
      <c r="B39">
        <v>14.13700008</v>
      </c>
      <c r="C39">
        <v>0.60809999999999997</v>
      </c>
      <c r="D39">
        <v>1242.6550293</v>
      </c>
      <c r="E39">
        <v>1.2956000599999999</v>
      </c>
      <c r="F39">
        <v>708.30902100000003</v>
      </c>
      <c r="G39">
        <v>1.4531999799999999</v>
      </c>
      <c r="H39">
        <v>9.9000003020963209E+37</v>
      </c>
      <c r="J39" s="2">
        <f>TREND(Calibration!$A$2:$A$4,Calibration!$B$2:$B$4,C39)</f>
        <v>420.12520585035037</v>
      </c>
      <c r="K39" s="2">
        <f>TREND(Calibration!$A$2:$A$4,Calibration!$C$2:$C$4,E39)</f>
        <v>503.95503060123167</v>
      </c>
      <c r="L39" s="2">
        <f>TREND(Calibration!$A$2:$A$4,Calibration!$D$2:$D$4,G39)</f>
        <v>558.17914691840133</v>
      </c>
    </row>
    <row r="40" spans="1:12" x14ac:dyDescent="0.25">
      <c r="A40">
        <v>190091</v>
      </c>
      <c r="B40">
        <v>14.123999599999999</v>
      </c>
      <c r="C40">
        <v>0.60809999999999997</v>
      </c>
      <c r="D40">
        <v>1271.4460449200001</v>
      </c>
      <c r="E40">
        <v>1.3187999699999999</v>
      </c>
      <c r="F40">
        <v>778.65002441000001</v>
      </c>
      <c r="G40">
        <v>1.4543000500000001</v>
      </c>
      <c r="H40">
        <v>9.9000003020963209E+37</v>
      </c>
      <c r="J40" s="2">
        <f>TREND(Calibration!$A$2:$A$4,Calibration!$B$2:$B$4,C40)</f>
        <v>420.12520585035037</v>
      </c>
      <c r="K40" s="2">
        <f>TREND(Calibration!$A$2:$A$4,Calibration!$C$2:$C$4,E40)</f>
        <v>513.2813602039829</v>
      </c>
      <c r="L40" s="2">
        <f>TREND(Calibration!$A$2:$A$4,Calibration!$D$2:$D$4,G40)</f>
        <v>558.63127556854715</v>
      </c>
    </row>
    <row r="41" spans="1:12" x14ac:dyDescent="0.25">
      <c r="A41">
        <v>195091</v>
      </c>
      <c r="B41">
        <v>14.16300011</v>
      </c>
      <c r="C41">
        <v>0.61619997000000004</v>
      </c>
      <c r="D41">
        <v>1309.9139404299999</v>
      </c>
      <c r="E41">
        <v>1.4025000299999999</v>
      </c>
      <c r="F41">
        <v>665.79498291000004</v>
      </c>
      <c r="G41">
        <v>1.4558999500000001</v>
      </c>
      <c r="H41">
        <v>9.9000003020963209E+37</v>
      </c>
      <c r="J41" s="2">
        <f>TREND(Calibration!$A$2:$A$4,Calibration!$B$2:$B$4,C41)</f>
        <v>425.16738954221364</v>
      </c>
      <c r="K41" s="2">
        <f>TREND(Calibration!$A$2:$A$4,Calibration!$C$2:$C$4,E41)</f>
        <v>546.92866087584093</v>
      </c>
      <c r="L41" s="2">
        <f>TREND(Calibration!$A$2:$A$4,Calibration!$D$2:$D$4,G41)</f>
        <v>559.28883429423581</v>
      </c>
    </row>
    <row r="42" spans="1:12" x14ac:dyDescent="0.25">
      <c r="A42">
        <v>200091</v>
      </c>
      <c r="B42">
        <v>14.23499966</v>
      </c>
      <c r="C42">
        <v>0.60589999000000005</v>
      </c>
      <c r="D42">
        <v>9.9000003020963209E+37</v>
      </c>
      <c r="E42">
        <v>1.4467999899999999</v>
      </c>
      <c r="F42">
        <v>1092.5080566399999</v>
      </c>
      <c r="G42">
        <v>1.45270002</v>
      </c>
      <c r="H42">
        <v>9.9000003020963209E+37</v>
      </c>
      <c r="J42" s="2">
        <f>TREND(Calibration!$A$2:$A$4,Calibration!$B$2:$B$4,C42)</f>
        <v>418.75571256285235</v>
      </c>
      <c r="K42" s="2">
        <f>TREND(Calibration!$A$2:$A$4,Calibration!$C$2:$C$4,E42)</f>
        <v>564.73717945839974</v>
      </c>
      <c r="L42" s="2">
        <f>TREND(Calibration!$A$2:$A$4,Calibration!$D$2:$D$4,G42)</f>
        <v>557.97366341287272</v>
      </c>
    </row>
    <row r="43" spans="1:12" x14ac:dyDescent="0.25">
      <c r="A43">
        <v>205091</v>
      </c>
      <c r="B43">
        <v>14.29300022</v>
      </c>
      <c r="C43">
        <v>0.60210001000000002</v>
      </c>
      <c r="D43">
        <v>998.97100829999999</v>
      </c>
      <c r="E43">
        <v>1.31930006</v>
      </c>
      <c r="F43">
        <v>1306.01403809</v>
      </c>
      <c r="G43">
        <v>1.45270002</v>
      </c>
      <c r="H43">
        <v>9.9000003020963209E+37</v>
      </c>
      <c r="J43" s="2">
        <f>TREND(Calibration!$A$2:$A$4,Calibration!$B$2:$B$4,C43)</f>
        <v>416.39024735922732</v>
      </c>
      <c r="K43" s="2">
        <f>TREND(Calibration!$A$2:$A$4,Calibration!$C$2:$C$4,E43)</f>
        <v>513.48239564640653</v>
      </c>
      <c r="L43" s="2">
        <f>TREND(Calibration!$A$2:$A$4,Calibration!$D$2:$D$4,G43)</f>
        <v>557.97366341287272</v>
      </c>
    </row>
    <row r="44" spans="1:12" x14ac:dyDescent="0.25">
      <c r="A44">
        <v>210091</v>
      </c>
      <c r="B44">
        <v>14.26399994</v>
      </c>
      <c r="C44">
        <v>0.60000001999999997</v>
      </c>
      <c r="D44">
        <v>908.06799316000001</v>
      </c>
      <c r="E44">
        <v>1.25020003</v>
      </c>
      <c r="F44">
        <v>1003.82598877</v>
      </c>
      <c r="G44">
        <v>1.45379996</v>
      </c>
      <c r="H44">
        <v>9.9000003020963209E+37</v>
      </c>
      <c r="J44" s="2">
        <f>TREND(Calibration!$A$2:$A$4,Calibration!$B$2:$B$4,C44)</f>
        <v>415.08301593354594</v>
      </c>
      <c r="K44" s="2">
        <f>TREND(Calibration!$A$2:$A$4,Calibration!$C$2:$C$4,E44)</f>
        <v>485.70428550115201</v>
      </c>
      <c r="L44" s="2">
        <f>TREND(Calibration!$A$2:$A$4,Calibration!$D$2:$D$4,G44)</f>
        <v>558.42573863303267</v>
      </c>
    </row>
    <row r="45" spans="1:12" x14ac:dyDescent="0.25">
      <c r="A45">
        <v>215102</v>
      </c>
      <c r="B45">
        <v>14.15699959</v>
      </c>
      <c r="C45">
        <v>0.58490001999999996</v>
      </c>
      <c r="D45">
        <v>541.30603026999995</v>
      </c>
      <c r="E45">
        <v>1.2755999600000001</v>
      </c>
      <c r="F45">
        <v>967.88299560999997</v>
      </c>
      <c r="G45">
        <v>1.4576</v>
      </c>
      <c r="H45">
        <v>9.9000003020963209E+37</v>
      </c>
      <c r="J45" s="2">
        <f>TREND(Calibration!$A$2:$A$4,Calibration!$B$2:$B$4,C45)</f>
        <v>405.68335473145078</v>
      </c>
      <c r="K45" s="2">
        <f>TREND(Calibration!$A$2:$A$4,Calibration!$C$2:$C$4,E45)</f>
        <v>495.91501989912206</v>
      </c>
      <c r="L45" s="2">
        <f>TREND(Calibration!$A$2:$A$4,Calibration!$D$2:$D$4,G45)</f>
        <v>559.98755465901286</v>
      </c>
    </row>
    <row r="46" spans="1:12" x14ac:dyDescent="0.25">
      <c r="A46">
        <v>220098</v>
      </c>
      <c r="B46">
        <v>14.12100029</v>
      </c>
      <c r="C46">
        <v>0.60159998999999997</v>
      </c>
      <c r="D46">
        <v>616.16400146000001</v>
      </c>
      <c r="E46">
        <v>1.2663999800000001</v>
      </c>
      <c r="F46">
        <v>1072.5959472699999</v>
      </c>
      <c r="G46">
        <v>1.45700002</v>
      </c>
      <c r="H46">
        <v>9.9000003020963209E+37</v>
      </c>
      <c r="J46" s="2">
        <f>TREND(Calibration!$A$2:$A$4,Calibration!$B$2:$B$4,C46)</f>
        <v>416.07898784967284</v>
      </c>
      <c r="K46" s="2">
        <f>TREND(Calibration!$A$2:$A$4,Calibration!$C$2:$C$4,E46)</f>
        <v>492.21664150805418</v>
      </c>
      <c r="L46" s="2">
        <f>TREND(Calibration!$A$2:$A$4,Calibration!$D$2:$D$4,G46)</f>
        <v>559.74096294438152</v>
      </c>
    </row>
    <row r="47" spans="1:12" x14ac:dyDescent="0.25">
      <c r="A47">
        <v>225094</v>
      </c>
      <c r="B47">
        <v>14.0170002</v>
      </c>
      <c r="C47">
        <v>0.59030002000000004</v>
      </c>
      <c r="D47">
        <v>9.9000003020963209E+37</v>
      </c>
      <c r="E47">
        <v>1.2447999700000001</v>
      </c>
      <c r="F47">
        <v>479.99798584000001</v>
      </c>
      <c r="G47">
        <v>1.4576</v>
      </c>
      <c r="H47">
        <v>9.9000003020963209E+37</v>
      </c>
      <c r="J47" s="2">
        <f>TREND(Calibration!$A$2:$A$4,Calibration!$B$2:$B$4,C47)</f>
        <v>409.04482297590869</v>
      </c>
      <c r="K47" s="2">
        <f>TREND(Calibration!$A$2:$A$4,Calibration!$C$2:$C$4,E47)</f>
        <v>483.53346934563109</v>
      </c>
      <c r="L47" s="2">
        <f>TREND(Calibration!$A$2:$A$4,Calibration!$D$2:$D$4,G47)</f>
        <v>559.98755465901286</v>
      </c>
    </row>
    <row r="48" spans="1:12" x14ac:dyDescent="0.25">
      <c r="A48">
        <v>230091</v>
      </c>
      <c r="B48">
        <v>14.088999749999999</v>
      </c>
      <c r="C48">
        <v>0.59130000999999999</v>
      </c>
      <c r="D48">
        <v>941.90399170000001</v>
      </c>
      <c r="E48">
        <v>1.39380002</v>
      </c>
      <c r="F48">
        <v>633.71002196999996</v>
      </c>
      <c r="G48">
        <v>1.4558999500000001</v>
      </c>
      <c r="H48">
        <v>9.9000003020963209E+37</v>
      </c>
      <c r="J48" s="2">
        <f>TREND(Calibration!$A$2:$A$4,Calibration!$B$2:$B$4,C48)</f>
        <v>409.6673108703115</v>
      </c>
      <c r="K48" s="2">
        <f>TREND(Calibration!$A$2:$A$4,Calibration!$C$2:$C$4,E48)</f>
        <v>543.43126968737386</v>
      </c>
      <c r="L48" s="2">
        <f>TREND(Calibration!$A$2:$A$4,Calibration!$D$2:$D$4,G48)</f>
        <v>559.28883429423581</v>
      </c>
    </row>
    <row r="49" spans="1:12" x14ac:dyDescent="0.25">
      <c r="A49">
        <v>235091</v>
      </c>
      <c r="B49">
        <v>14.147000309999999</v>
      </c>
      <c r="C49">
        <v>0.59840000000000004</v>
      </c>
      <c r="D49">
        <v>726.99597168000003</v>
      </c>
      <c r="E49">
        <v>1.50730002</v>
      </c>
      <c r="F49">
        <v>995.34399413999995</v>
      </c>
      <c r="G49">
        <v>1.4553999900000001</v>
      </c>
      <c r="H49">
        <v>9.9000003020963209E+37</v>
      </c>
      <c r="J49" s="2">
        <f>TREND(Calibration!$A$2:$A$4,Calibration!$B$2:$B$4,C49)</f>
        <v>414.08701289271312</v>
      </c>
      <c r="K49" s="2">
        <f>TREND(Calibration!$A$2:$A$4,Calibration!$C$2:$C$4,E49)</f>
        <v>589.05810228768371</v>
      </c>
      <c r="L49" s="2">
        <f>TREND(Calibration!$A$2:$A$4,Calibration!$D$2:$D$4,G49)</f>
        <v>559.08335078870721</v>
      </c>
    </row>
    <row r="50" spans="1:12" x14ac:dyDescent="0.25">
      <c r="A50">
        <v>240094</v>
      </c>
      <c r="B50">
        <v>14.21899986</v>
      </c>
      <c r="C50">
        <v>0.58700001000000002</v>
      </c>
      <c r="D50">
        <v>9.9000003020963209E+37</v>
      </c>
      <c r="E50">
        <v>1.49590003</v>
      </c>
      <c r="F50">
        <v>319.84201050000001</v>
      </c>
      <c r="G50">
        <v>1.45650005</v>
      </c>
      <c r="H50">
        <v>9.9000003020963209E+37</v>
      </c>
      <c r="J50" s="2">
        <f>TREND(Calibration!$A$2:$A$4,Calibration!$B$2:$B$4,C50)</f>
        <v>406.9905861571321</v>
      </c>
      <c r="K50" s="2">
        <f>TREND(Calibration!$A$2:$A$4,Calibration!$C$2:$C$4,E50)</f>
        <v>584.4753231213823</v>
      </c>
      <c r="L50" s="2">
        <f>TREND(Calibration!$A$2:$A$4,Calibration!$D$2:$D$4,G50)</f>
        <v>559.53547532885409</v>
      </c>
    </row>
    <row r="51" spans="1:12" x14ac:dyDescent="0.25">
      <c r="A51">
        <v>245091</v>
      </c>
      <c r="B51">
        <v>14.338999749999999</v>
      </c>
      <c r="C51">
        <v>0.59030002000000004</v>
      </c>
      <c r="D51">
        <v>880.25</v>
      </c>
      <c r="E51">
        <v>1.4407999499999999</v>
      </c>
      <c r="F51">
        <v>694.75097656000003</v>
      </c>
      <c r="G51">
        <v>1.4558999500000001</v>
      </c>
      <c r="H51">
        <v>9.9000003020963209E+37</v>
      </c>
      <c r="J51" s="2">
        <f>TREND(Calibration!$A$2:$A$4,Calibration!$B$2:$B$4,C51)</f>
        <v>409.04482297590869</v>
      </c>
      <c r="K51" s="2">
        <f>TREND(Calibration!$A$2:$A$4,Calibration!$C$2:$C$4,E51)</f>
        <v>562.32517222778154</v>
      </c>
      <c r="L51" s="2">
        <f>TREND(Calibration!$A$2:$A$4,Calibration!$D$2:$D$4,G51)</f>
        <v>559.28883429423581</v>
      </c>
    </row>
    <row r="52" spans="1:12" x14ac:dyDescent="0.25">
      <c r="A52">
        <v>250094</v>
      </c>
      <c r="B52">
        <v>14.321999549999999</v>
      </c>
      <c r="C52">
        <v>0.60430002000000005</v>
      </c>
      <c r="D52">
        <v>1044.70996094</v>
      </c>
      <c r="E52">
        <v>1.43060005</v>
      </c>
      <c r="F52">
        <v>610.82098388999998</v>
      </c>
      <c r="G52">
        <v>1.45809996</v>
      </c>
      <c r="H52">
        <v>9.9000003020963209E+37</v>
      </c>
      <c r="J52" s="2">
        <f>TREND(Calibration!$A$2:$A$4,Calibration!$B$2:$B$4,C52)</f>
        <v>417.75974064672545</v>
      </c>
      <c r="K52" s="2">
        <f>TREND(Calibration!$A$2:$A$4,Calibration!$C$2:$C$4,E52)</f>
        <v>558.22482747148297</v>
      </c>
      <c r="L52" s="2">
        <f>TREND(Calibration!$A$2:$A$4,Calibration!$D$2:$D$4,G52)</f>
        <v>560.19303816454158</v>
      </c>
    </row>
    <row r="53" spans="1:12" x14ac:dyDescent="0.25">
      <c r="A53">
        <v>255094</v>
      </c>
      <c r="B53">
        <v>14.192999840000001</v>
      </c>
      <c r="C53">
        <v>0.60650002999999997</v>
      </c>
      <c r="D53">
        <v>9.9000003020963209E+37</v>
      </c>
      <c r="E53">
        <v>1.34630001</v>
      </c>
      <c r="F53">
        <v>777.93597411999997</v>
      </c>
      <c r="G53">
        <v>1.4553999900000001</v>
      </c>
      <c r="H53">
        <v>9.9000003020963209E+37</v>
      </c>
      <c r="J53" s="2">
        <f>TREND(Calibration!$A$2:$A$4,Calibration!$B$2:$B$4,C53)</f>
        <v>419.12923393422346</v>
      </c>
      <c r="K53" s="2">
        <f>TREND(Calibration!$A$2:$A$4,Calibration!$C$2:$C$4,E53)</f>
        <v>524.33633572452754</v>
      </c>
      <c r="L53" s="2">
        <f>TREND(Calibration!$A$2:$A$4,Calibration!$D$2:$D$4,G53)</f>
        <v>559.08335078870721</v>
      </c>
    </row>
    <row r="54" spans="1:12" x14ac:dyDescent="0.25">
      <c r="A54">
        <v>260091</v>
      </c>
      <c r="B54">
        <v>14.04300022</v>
      </c>
      <c r="C54">
        <v>0.59729999</v>
      </c>
      <c r="D54">
        <v>1317.4680175799999</v>
      </c>
      <c r="E54">
        <v>1.2912000400000001</v>
      </c>
      <c r="F54">
        <v>867.43298340000001</v>
      </c>
      <c r="G54">
        <v>1.4596999900000001</v>
      </c>
      <c r="H54">
        <v>9.9000003020963209E+37</v>
      </c>
      <c r="J54" s="2">
        <f>TREND(Calibration!$A$2:$A$4,Calibration!$B$2:$B$4,C54)</f>
        <v>413.40226313649345</v>
      </c>
      <c r="K54" s="2">
        <f>TREND(Calibration!$A$2:$A$4,Calibration!$C$2:$C$4,E54)</f>
        <v>502.18622905076472</v>
      </c>
      <c r="L54" s="2">
        <f>TREND(Calibration!$A$2:$A$4,Calibration!$D$2:$D$4,G54)</f>
        <v>560.850650320216</v>
      </c>
    </row>
    <row r="55" spans="1:12" x14ac:dyDescent="0.25">
      <c r="A55">
        <v>265091</v>
      </c>
      <c r="B55">
        <v>13.98200035</v>
      </c>
      <c r="C55">
        <v>0.58810001999999995</v>
      </c>
      <c r="D55">
        <v>745.01202393000005</v>
      </c>
      <c r="E55">
        <v>1.25940001</v>
      </c>
      <c r="F55">
        <v>826.05798340000001</v>
      </c>
      <c r="G55">
        <v>1.4635000199999999</v>
      </c>
      <c r="H55">
        <v>9.9000003020963209E+37</v>
      </c>
      <c r="J55" s="2">
        <f>TREND(Calibration!$A$2:$A$4,Calibration!$B$2:$B$4,C55)</f>
        <v>407.67533591335172</v>
      </c>
      <c r="K55" s="2">
        <f>TREND(Calibration!$A$2:$A$4,Calibration!$C$2:$C$4,E55)</f>
        <v>489.40266389221983</v>
      </c>
      <c r="L55" s="2">
        <f>TREND(Calibration!$A$2:$A$4,Calibration!$D$2:$D$4,G55)</f>
        <v>562.41246223619737</v>
      </c>
    </row>
    <row r="56" spans="1:12" x14ac:dyDescent="0.25">
      <c r="A56">
        <v>270091</v>
      </c>
      <c r="B56">
        <v>14.02999973</v>
      </c>
      <c r="C56">
        <v>0.59189999000000004</v>
      </c>
      <c r="D56">
        <v>766.13500977000001</v>
      </c>
      <c r="E56">
        <v>1.37759995</v>
      </c>
      <c r="F56">
        <v>669.73400878999996</v>
      </c>
      <c r="G56">
        <v>1.46080005</v>
      </c>
      <c r="H56">
        <v>9.9000003020963209E+37</v>
      </c>
      <c r="J56" s="2">
        <f>TREND(Calibration!$A$2:$A$4,Calibration!$B$2:$B$4,C56)</f>
        <v>410.04079489203559</v>
      </c>
      <c r="K56" s="2">
        <f>TREND(Calibration!$A$2:$A$4,Calibration!$C$2:$C$4,E56)</f>
        <v>536.91886544064869</v>
      </c>
      <c r="L56" s="2">
        <f>TREND(Calibration!$A$2:$A$4,Calibration!$D$2:$D$4,G56)</f>
        <v>561.30277486036289</v>
      </c>
    </row>
    <row r="57" spans="1:12" x14ac:dyDescent="0.25">
      <c r="A57">
        <v>275091</v>
      </c>
      <c r="B57">
        <v>14.065999980000001</v>
      </c>
      <c r="C57">
        <v>0.58700001000000002</v>
      </c>
      <c r="D57">
        <v>9.9000003020963209E+37</v>
      </c>
      <c r="E57">
        <v>1.35769999</v>
      </c>
      <c r="F57">
        <v>280.71099853999999</v>
      </c>
      <c r="G57">
        <v>1.4635000199999999</v>
      </c>
      <c r="H57">
        <v>9.9000003020963209E+37</v>
      </c>
      <c r="J57" s="2">
        <f>TREND(Calibration!$A$2:$A$4,Calibration!$B$2:$B$4,C57)</f>
        <v>406.9905861571321</v>
      </c>
      <c r="K57" s="2">
        <f>TREND(Calibration!$A$2:$A$4,Calibration!$C$2:$C$4,E57)</f>
        <v>528.91911087084372</v>
      </c>
      <c r="L57" s="2">
        <f>TREND(Calibration!$A$2:$A$4,Calibration!$D$2:$D$4,G57)</f>
        <v>562.41246223619737</v>
      </c>
    </row>
    <row r="58" spans="1:12" x14ac:dyDescent="0.25">
      <c r="A58">
        <v>280091</v>
      </c>
      <c r="B58">
        <v>14.18599987</v>
      </c>
      <c r="C58">
        <v>0.60320001999999995</v>
      </c>
      <c r="D58">
        <v>674.10998534999999</v>
      </c>
      <c r="E58">
        <v>1.3619999899999999</v>
      </c>
      <c r="F58">
        <v>925.53002930000002</v>
      </c>
      <c r="G58">
        <v>1.4623999599999999</v>
      </c>
      <c r="H58">
        <v>9.9000003020963209E+37</v>
      </c>
      <c r="J58" s="2">
        <f>TREND(Calibration!$A$2:$A$4,Calibration!$B$2:$B$4,C58)</f>
        <v>417.07499711544688</v>
      </c>
      <c r="K58" s="2">
        <f>TREND(Calibration!$A$2:$A$4,Calibration!$C$2:$C$4,E58)</f>
        <v>530.64770452882897</v>
      </c>
      <c r="L58" s="2">
        <f>TREND(Calibration!$A$2:$A$4,Calibration!$D$2:$D$4,G58)</f>
        <v>561.96033769605049</v>
      </c>
    </row>
    <row r="59" spans="1:12" x14ac:dyDescent="0.25">
      <c r="A59">
        <v>285091</v>
      </c>
      <c r="B59">
        <v>14.32600021</v>
      </c>
      <c r="C59">
        <v>0.60210001000000002</v>
      </c>
      <c r="D59">
        <v>1148.4670410199999</v>
      </c>
      <c r="E59">
        <v>1.3614000100000001</v>
      </c>
      <c r="F59">
        <v>774.69201659999999</v>
      </c>
      <c r="G59">
        <v>1.46080005</v>
      </c>
      <c r="H59">
        <v>9.9000003020963209E+37</v>
      </c>
      <c r="J59" s="2">
        <f>TREND(Calibration!$A$2:$A$4,Calibration!$B$2:$B$4,C59)</f>
        <v>416.39024735922732</v>
      </c>
      <c r="K59" s="2">
        <f>TREND(Calibration!$A$2:$A$4,Calibration!$C$2:$C$4,E59)</f>
        <v>530.40651345373192</v>
      </c>
      <c r="L59" s="2">
        <f>TREND(Calibration!$A$2:$A$4,Calibration!$D$2:$D$4,G59)</f>
        <v>561.30277486036289</v>
      </c>
    </row>
    <row r="60" spans="1:12" x14ac:dyDescent="0.25">
      <c r="A60">
        <v>290091</v>
      </c>
      <c r="B60">
        <v>14.28299999</v>
      </c>
      <c r="C60">
        <v>0.59729999</v>
      </c>
      <c r="D60">
        <v>9.9000003020963209E+37</v>
      </c>
      <c r="E60">
        <v>1.3550000200000001</v>
      </c>
      <c r="F60">
        <v>948.95898437000005</v>
      </c>
      <c r="G60">
        <v>1.4623999599999999</v>
      </c>
      <c r="H60">
        <v>9.9000003020963209E+37</v>
      </c>
      <c r="J60" s="2">
        <f>TREND(Calibration!$A$2:$A$4,Calibration!$B$2:$B$4,C60)</f>
        <v>413.40226313649345</v>
      </c>
      <c r="K60" s="2">
        <f>TREND(Calibration!$A$2:$A$4,Calibration!$C$2:$C$4,E60)</f>
        <v>527.83372691299473</v>
      </c>
      <c r="L60" s="2">
        <f>TREND(Calibration!$A$2:$A$4,Calibration!$D$2:$D$4,G60)</f>
        <v>561.96033769605049</v>
      </c>
    </row>
    <row r="61" spans="1:12" x14ac:dyDescent="0.25">
      <c r="A61">
        <v>295091</v>
      </c>
      <c r="B61">
        <v>14.175999640000001</v>
      </c>
      <c r="C61">
        <v>0.59350002000000002</v>
      </c>
      <c r="D61">
        <v>1277.22595215</v>
      </c>
      <c r="E61">
        <v>1.32360005</v>
      </c>
      <c r="F61">
        <v>956.87701416000004</v>
      </c>
      <c r="G61">
        <v>1.4613000199999999</v>
      </c>
      <c r="H61">
        <v>9.9000003020963209E+37</v>
      </c>
      <c r="J61" s="2">
        <f>TREND(Calibration!$A$2:$A$4,Calibration!$B$2:$B$4,C61)</f>
        <v>411.03680415780963</v>
      </c>
      <c r="K61" s="2">
        <f>TREND(Calibration!$A$2:$A$4,Calibration!$C$2:$C$4,E61)</f>
        <v>515.21098528440666</v>
      </c>
      <c r="L61" s="2">
        <f>TREND(Calibration!$A$2:$A$4,Calibration!$D$2:$D$4,G61)</f>
        <v>561.50826247589043</v>
      </c>
    </row>
    <row r="62" spans="1:12" x14ac:dyDescent="0.25">
      <c r="A62">
        <v>300094</v>
      </c>
      <c r="B62">
        <v>14.13399982</v>
      </c>
      <c r="C62">
        <v>0.59840000000000004</v>
      </c>
      <c r="D62">
        <v>459.30099487000001</v>
      </c>
      <c r="E62">
        <v>1.3377000100000001</v>
      </c>
      <c r="F62">
        <v>9.9000003020963209E+37</v>
      </c>
      <c r="G62">
        <v>1.46080005</v>
      </c>
      <c r="H62">
        <v>9.9000003020963209E+37</v>
      </c>
      <c r="J62" s="2">
        <f>TREND(Calibration!$A$2:$A$4,Calibration!$B$2:$B$4,C62)</f>
        <v>414.08701289271312</v>
      </c>
      <c r="K62" s="2">
        <f>TREND(Calibration!$A$2:$A$4,Calibration!$C$2:$C$4,E62)</f>
        <v>520.87914840855706</v>
      </c>
      <c r="L62" s="2">
        <f>TREND(Calibration!$A$2:$A$4,Calibration!$D$2:$D$4,G62)</f>
        <v>561.30277486036289</v>
      </c>
    </row>
    <row r="63" spans="1:12" x14ac:dyDescent="0.25">
      <c r="A63">
        <v>305094</v>
      </c>
      <c r="B63">
        <v>14.0170002</v>
      </c>
      <c r="C63">
        <v>0.58649998999999997</v>
      </c>
      <c r="D63">
        <v>9.9000003020963209E+37</v>
      </c>
      <c r="E63">
        <v>1.3311999999999999</v>
      </c>
      <c r="F63">
        <v>819.40100098000005</v>
      </c>
      <c r="G63">
        <v>1.4596999900000001</v>
      </c>
      <c r="H63">
        <v>9.9000003020963209E+37</v>
      </c>
      <c r="J63" s="2">
        <f>TREND(Calibration!$A$2:$A$4,Calibration!$B$2:$B$4,C63)</f>
        <v>406.67932664757768</v>
      </c>
      <c r="K63" s="2">
        <f>TREND(Calibration!$A$2:$A$4,Calibration!$C$2:$C$4,E63)</f>
        <v>518.26615397533806</v>
      </c>
      <c r="L63" s="2">
        <f>TREND(Calibration!$A$2:$A$4,Calibration!$D$2:$D$4,G63)</f>
        <v>560.850650320216</v>
      </c>
    </row>
    <row r="64" spans="1:12" x14ac:dyDescent="0.25">
      <c r="A64">
        <v>310091</v>
      </c>
      <c r="B64">
        <v>13.99100018</v>
      </c>
      <c r="C64">
        <v>0.57620000999999998</v>
      </c>
      <c r="D64">
        <v>645.50701904000005</v>
      </c>
      <c r="E64">
        <v>1.2836999899999999</v>
      </c>
      <c r="F64">
        <v>831.37701416000004</v>
      </c>
      <c r="G64">
        <v>1.4576</v>
      </c>
      <c r="H64">
        <v>9.9000003020963209E+37</v>
      </c>
      <c r="J64" s="2">
        <f>TREND(Calibration!$A$2:$A$4,Calibration!$B$2:$B$4,C64)</f>
        <v>400.26764966821634</v>
      </c>
      <c r="K64" s="2">
        <f>TREND(Calibration!$A$2:$A$4,Calibration!$C$2:$C$4,E64)</f>
        <v>499.17122001249186</v>
      </c>
      <c r="L64" s="2">
        <f>TREND(Calibration!$A$2:$A$4,Calibration!$D$2:$D$4,G64)</f>
        <v>559.98755465901286</v>
      </c>
    </row>
    <row r="65" spans="1:12" x14ac:dyDescent="0.25">
      <c r="A65">
        <v>315103</v>
      </c>
      <c r="B65">
        <v>14.04300022</v>
      </c>
      <c r="C65">
        <v>0.59079999000000005</v>
      </c>
      <c r="D65">
        <v>656.12701416000004</v>
      </c>
      <c r="E65">
        <v>1.3593000200000001</v>
      </c>
      <c r="F65">
        <v>790.43103026999995</v>
      </c>
      <c r="G65">
        <v>1.4549000299999999</v>
      </c>
      <c r="H65">
        <v>9.9000003020963209E+37</v>
      </c>
      <c r="J65" s="2">
        <f>TREND(Calibration!$A$2:$A$4,Calibration!$B$2:$B$4,C65)</f>
        <v>409.35605136075714</v>
      </c>
      <c r="K65" s="2">
        <f>TREND(Calibration!$A$2:$A$4,Calibration!$C$2:$C$4,E65)</f>
        <v>529.56232057098009</v>
      </c>
      <c r="L65" s="2">
        <f>TREND(Calibration!$A$2:$A$4,Calibration!$D$2:$D$4,G65)</f>
        <v>558.87786728317838</v>
      </c>
    </row>
    <row r="66" spans="1:12" x14ac:dyDescent="0.25">
      <c r="A66">
        <v>320094</v>
      </c>
      <c r="B66">
        <v>14.10499954</v>
      </c>
      <c r="C66">
        <v>0.57889997999999998</v>
      </c>
      <c r="D66">
        <v>1171.26293945</v>
      </c>
      <c r="E66">
        <v>1.3793</v>
      </c>
      <c r="F66">
        <v>756.31896973000005</v>
      </c>
      <c r="G66">
        <v>1.4543000500000001</v>
      </c>
      <c r="H66">
        <v>9.9000003020963209E+37</v>
      </c>
      <c r="J66" s="2">
        <f>TREND(Calibration!$A$2:$A$4,Calibration!$B$2:$B$4,C66)</f>
        <v>401.9483651156217</v>
      </c>
      <c r="K66" s="2">
        <f>TREND(Calibration!$A$2:$A$4,Calibration!$C$2:$C$4,E66)</f>
        <v>537.60228303326676</v>
      </c>
      <c r="L66" s="2">
        <f>TREND(Calibration!$A$2:$A$4,Calibration!$D$2:$D$4,G66)</f>
        <v>558.63127556854715</v>
      </c>
    </row>
    <row r="67" spans="1:12" x14ac:dyDescent="0.25">
      <c r="A67">
        <v>325094</v>
      </c>
      <c r="B67">
        <v>14.225000380000001</v>
      </c>
      <c r="C67">
        <v>0.58700001000000002</v>
      </c>
      <c r="D67">
        <v>1203.41796875</v>
      </c>
      <c r="E67">
        <v>1.3334000100000001</v>
      </c>
      <c r="F67">
        <v>407.45001221000001</v>
      </c>
      <c r="G67">
        <v>1.4576</v>
      </c>
      <c r="H67">
        <v>9.9000003020963209E+37</v>
      </c>
      <c r="J67" s="2">
        <f>TREND(Calibration!$A$2:$A$4,Calibration!$B$2:$B$4,C67)</f>
        <v>406.9905861571321</v>
      </c>
      <c r="K67" s="2">
        <f>TREND(Calibration!$A$2:$A$4,Calibration!$C$2:$C$4,E67)</f>
        <v>519.1505547505717</v>
      </c>
      <c r="L67" s="2">
        <f>TREND(Calibration!$A$2:$A$4,Calibration!$D$2:$D$4,G67)</f>
        <v>559.98755465901286</v>
      </c>
    </row>
    <row r="68" spans="1:12" x14ac:dyDescent="0.25">
      <c r="A68">
        <v>330094</v>
      </c>
      <c r="B68">
        <v>14.335000040000001</v>
      </c>
      <c r="C68">
        <v>0.59030002000000004</v>
      </c>
      <c r="D68">
        <v>553.07702637</v>
      </c>
      <c r="E68">
        <v>1.3004000200000001</v>
      </c>
      <c r="F68">
        <v>1089.10900879</v>
      </c>
      <c r="G68">
        <v>1.45700002</v>
      </c>
      <c r="H68">
        <v>1320.8220214800001</v>
      </c>
      <c r="J68" s="2">
        <f>TREND(Calibration!$A$2:$A$4,Calibration!$B$2:$B$4,C68)</f>
        <v>409.04482297590869</v>
      </c>
      <c r="K68" s="2">
        <f>TREND(Calibration!$A$2:$A$4,Calibration!$C$2:$C$4,E68)</f>
        <v>505.88460744183249</v>
      </c>
      <c r="L68" s="2">
        <f>TREND(Calibration!$A$2:$A$4,Calibration!$D$2:$D$4,G68)</f>
        <v>559.74096294438152</v>
      </c>
    </row>
    <row r="69" spans="1:12" x14ac:dyDescent="0.25">
      <c r="A69">
        <v>335094</v>
      </c>
      <c r="B69">
        <v>14.30000019</v>
      </c>
      <c r="C69">
        <v>0.59240000999999998</v>
      </c>
      <c r="D69">
        <v>923.57202147999999</v>
      </c>
      <c r="E69">
        <v>1.3895000200000001</v>
      </c>
      <c r="F69">
        <v>1003.90997314</v>
      </c>
      <c r="G69">
        <v>1.4576</v>
      </c>
      <c r="H69">
        <v>9.9000003020963209E+37</v>
      </c>
      <c r="J69" s="2">
        <f>TREND(Calibration!$A$2:$A$4,Calibration!$B$2:$B$4,C69)</f>
        <v>410.35205440158995</v>
      </c>
      <c r="K69" s="2">
        <f>TREND(Calibration!$A$2:$A$4,Calibration!$C$2:$C$4,E69)</f>
        <v>541.7026760293885</v>
      </c>
      <c r="L69" s="2">
        <f>TREND(Calibration!$A$2:$A$4,Calibration!$D$2:$D$4,G69)</f>
        <v>559.98755465901286</v>
      </c>
    </row>
    <row r="70" spans="1:12" x14ac:dyDescent="0.25">
      <c r="A70">
        <v>340094</v>
      </c>
      <c r="B70">
        <v>14.21500015</v>
      </c>
      <c r="C70">
        <v>0.59399997999999998</v>
      </c>
      <c r="D70">
        <v>1186.3280029299999</v>
      </c>
      <c r="E70">
        <v>1.36899996</v>
      </c>
      <c r="F70">
        <v>760.29901123000002</v>
      </c>
      <c r="G70">
        <v>1.45700002</v>
      </c>
      <c r="H70">
        <v>9.9000003020963209E+37</v>
      </c>
      <c r="J70" s="2">
        <f>TREND(Calibration!$A$2:$A$4,Calibration!$B$2:$B$4,C70)</f>
        <v>411.34802631771686</v>
      </c>
      <c r="K70" s="2">
        <f>TREND(Calibration!$A$2:$A$4,Calibration!$C$2:$C$4,E70)</f>
        <v>533.46168214466331</v>
      </c>
      <c r="L70" s="2">
        <f>TREND(Calibration!$A$2:$A$4,Calibration!$D$2:$D$4,G70)</f>
        <v>559.74096294438152</v>
      </c>
    </row>
    <row r="71" spans="1:12" x14ac:dyDescent="0.25">
      <c r="A71">
        <v>345094</v>
      </c>
      <c r="B71">
        <v>14.088999749999999</v>
      </c>
      <c r="C71">
        <v>0.59670000999999995</v>
      </c>
      <c r="D71">
        <v>1119.1140136700001</v>
      </c>
      <c r="E71">
        <v>1.4241000399999999</v>
      </c>
      <c r="F71">
        <v>921.25</v>
      </c>
      <c r="G71">
        <v>1.45700002</v>
      </c>
      <c r="H71">
        <v>9.9000003020963209E+37</v>
      </c>
      <c r="J71" s="2">
        <f>TREND(Calibration!$A$2:$A$4,Calibration!$B$2:$B$4,C71)</f>
        <v>413.02877911476935</v>
      </c>
      <c r="K71" s="2">
        <f>TREND(Calibration!$A$2:$A$4,Calibration!$C$2:$C$4,E71)</f>
        <v>555.61183303826397</v>
      </c>
      <c r="L71" s="2">
        <f>TREND(Calibration!$A$2:$A$4,Calibration!$D$2:$D$4,G71)</f>
        <v>559.74096294438152</v>
      </c>
    </row>
    <row r="72" spans="1:12" x14ac:dyDescent="0.25">
      <c r="A72">
        <v>350094</v>
      </c>
      <c r="B72">
        <v>13.994999890000001</v>
      </c>
      <c r="C72">
        <v>0.59509999000000002</v>
      </c>
      <c r="D72">
        <v>1138.3489990200001</v>
      </c>
      <c r="E72">
        <v>1.41869998</v>
      </c>
      <c r="F72">
        <v>1222.7020263700001</v>
      </c>
      <c r="G72">
        <v>1.4586000400000001</v>
      </c>
      <c r="H72">
        <v>9.9000003020963209E+37</v>
      </c>
      <c r="J72" s="2">
        <f>TREND(Calibration!$A$2:$A$4,Calibration!$B$2:$B$4,C72)</f>
        <v>412.03277607393653</v>
      </c>
      <c r="K72" s="2">
        <f>TREND(Calibration!$A$2:$A$4,Calibration!$C$2:$C$4,E72)</f>
        <v>553.44101688274304</v>
      </c>
      <c r="L72" s="2">
        <f>TREND(Calibration!$A$2:$A$4,Calibration!$D$2:$D$4,G72)</f>
        <v>560.39857099005712</v>
      </c>
    </row>
    <row r="73" spans="1:12" x14ac:dyDescent="0.25">
      <c r="A73">
        <v>355094</v>
      </c>
      <c r="B73">
        <v>13.93299961</v>
      </c>
      <c r="C73">
        <v>0.59780001999999999</v>
      </c>
      <c r="D73">
        <v>967.65899658000001</v>
      </c>
      <c r="E73">
        <v>1.4294999799999999</v>
      </c>
      <c r="F73">
        <v>9.9000003020963209E+37</v>
      </c>
      <c r="G73">
        <v>1.4596999900000001</v>
      </c>
      <c r="H73">
        <v>9.9000003020963209E+37</v>
      </c>
      <c r="J73" s="2">
        <f>TREND(Calibration!$A$2:$A$4,Calibration!$B$2:$B$4,C73)</f>
        <v>413.71352887098902</v>
      </c>
      <c r="K73" s="2">
        <f>TREND(Calibration!$A$2:$A$4,Calibration!$C$2:$C$4,E73)</f>
        <v>557.78260095396195</v>
      </c>
      <c r="L73" s="2">
        <f>TREND(Calibration!$A$2:$A$4,Calibration!$D$2:$D$4,G73)</f>
        <v>560.850650320216</v>
      </c>
    </row>
    <row r="74" spans="1:12" x14ac:dyDescent="0.25">
      <c r="A74">
        <v>360095</v>
      </c>
      <c r="B74">
        <v>14.00399971</v>
      </c>
      <c r="C74">
        <v>0.59299999000000003</v>
      </c>
      <c r="D74">
        <v>920.43902588000003</v>
      </c>
      <c r="E74">
        <v>1.3269000099999999</v>
      </c>
      <c r="F74">
        <v>9.9000003020963209E+37</v>
      </c>
      <c r="G74">
        <v>1.4592000199999999</v>
      </c>
      <c r="H74">
        <v>9.9000003020963209E+37</v>
      </c>
      <c r="J74" s="2">
        <f>TREND(Calibration!$A$2:$A$4,Calibration!$B$2:$B$4,C74)</f>
        <v>410.72553842331405</v>
      </c>
      <c r="K74" s="2">
        <f>TREND(Calibration!$A$2:$A$4,Calibration!$C$2:$C$4,E74)</f>
        <v>516.53756433733804</v>
      </c>
      <c r="L74" s="2">
        <f>TREND(Calibration!$A$2:$A$4,Calibration!$D$2:$D$4,G74)</f>
        <v>560.64516270468846</v>
      </c>
    </row>
    <row r="75" spans="1:12" x14ac:dyDescent="0.25">
      <c r="A75">
        <v>365094</v>
      </c>
      <c r="B75">
        <v>14.07600021</v>
      </c>
      <c r="C75">
        <v>0.58920002000000005</v>
      </c>
      <c r="D75">
        <v>980.18402100000003</v>
      </c>
      <c r="E75">
        <v>1.2848000500000001</v>
      </c>
      <c r="F75">
        <v>1341.9720459</v>
      </c>
      <c r="G75">
        <v>1.45700002</v>
      </c>
      <c r="H75">
        <v>9.9000003020963209E+37</v>
      </c>
      <c r="J75" s="2">
        <f>TREND(Calibration!$A$2:$A$4,Calibration!$B$2:$B$4,C75)</f>
        <v>408.36007944463023</v>
      </c>
      <c r="K75" s="2">
        <f>TREND(Calibration!$A$2:$A$4,Calibration!$C$2:$C$4,E75)</f>
        <v>499.61344251002754</v>
      </c>
      <c r="L75" s="2">
        <f>TREND(Calibration!$A$2:$A$4,Calibration!$D$2:$D$4,G75)</f>
        <v>559.74096294438152</v>
      </c>
    </row>
    <row r="76" spans="1:12" x14ac:dyDescent="0.25">
      <c r="A76">
        <v>370094</v>
      </c>
      <c r="B76">
        <v>14.21899986</v>
      </c>
      <c r="C76">
        <v>0.59189999000000004</v>
      </c>
      <c r="D76">
        <v>462.91101073999999</v>
      </c>
      <c r="E76">
        <v>1.26909995</v>
      </c>
      <c r="F76">
        <v>9.9000003020963209E+37</v>
      </c>
      <c r="G76">
        <v>1.4553999900000001</v>
      </c>
      <c r="H76">
        <v>9.9000003020963209E+37</v>
      </c>
      <c r="J76" s="2">
        <f>TREND(Calibration!$A$2:$A$4,Calibration!$B$2:$B$4,C76)</f>
        <v>410.04079489203559</v>
      </c>
      <c r="K76" s="2">
        <f>TREND(Calibration!$A$2:$A$4,Calibration!$C$2:$C$4,E76)</f>
        <v>493.30202546590311</v>
      </c>
      <c r="L76" s="2">
        <f>TREND(Calibration!$A$2:$A$4,Calibration!$D$2:$D$4,G76)</f>
        <v>559.08335078870721</v>
      </c>
    </row>
    <row r="77" spans="1:12" x14ac:dyDescent="0.25">
      <c r="A77">
        <v>375094</v>
      </c>
      <c r="B77">
        <v>14.347999570000001</v>
      </c>
      <c r="C77">
        <v>0.59570003000000005</v>
      </c>
      <c r="D77">
        <v>950.55200194999998</v>
      </c>
      <c r="E77">
        <v>1.3393000399999999</v>
      </c>
      <c r="F77">
        <v>1284.97302246</v>
      </c>
      <c r="G77">
        <v>1.45700002</v>
      </c>
      <c r="H77">
        <v>9.9000003020963209E+37</v>
      </c>
      <c r="J77" s="2">
        <f>TREND(Calibration!$A$2:$A$4,Calibration!$B$2:$B$4,C77)</f>
        <v>412.40629744530776</v>
      </c>
      <c r="K77" s="2">
        <f>TREND(Calibration!$A$2:$A$4,Calibration!$C$2:$C$4,E77)</f>
        <v>521.52235810869331</v>
      </c>
      <c r="L77" s="2">
        <f>TREND(Calibration!$A$2:$A$4,Calibration!$D$2:$D$4,G77)</f>
        <v>559.74096294438152</v>
      </c>
    </row>
    <row r="78" spans="1:12" x14ac:dyDescent="0.25">
      <c r="A78">
        <v>380095</v>
      </c>
      <c r="B78">
        <v>14.338999749999999</v>
      </c>
      <c r="C78">
        <v>0.59890001999999998</v>
      </c>
      <c r="D78">
        <v>1274.73498535</v>
      </c>
      <c r="E78">
        <v>1.28960001</v>
      </c>
      <c r="F78">
        <v>1196.67004395</v>
      </c>
      <c r="G78">
        <v>1.45700002</v>
      </c>
      <c r="H78">
        <v>9.9000003020963209E+37</v>
      </c>
      <c r="J78" s="2">
        <f>TREND(Calibration!$A$2:$A$4,Calibration!$B$2:$B$4,C78)</f>
        <v>414.39827240226748</v>
      </c>
      <c r="K78" s="2">
        <f>TREND(Calibration!$A$2:$A$4,Calibration!$C$2:$C$4,E78)</f>
        <v>501.54301935062836</v>
      </c>
      <c r="L78" s="2">
        <f>TREND(Calibration!$A$2:$A$4,Calibration!$D$2:$D$4,G78)</f>
        <v>559.74096294438152</v>
      </c>
    </row>
    <row r="79" spans="1:12" x14ac:dyDescent="0.25">
      <c r="A79">
        <v>385095</v>
      </c>
      <c r="B79">
        <v>14.27000046</v>
      </c>
      <c r="C79">
        <v>0.60320001999999995</v>
      </c>
      <c r="D79">
        <v>874.10797118999994</v>
      </c>
      <c r="E79">
        <v>1.29390001</v>
      </c>
      <c r="F79">
        <v>9.9000003020963209E+37</v>
      </c>
      <c r="G79">
        <v>1.45650005</v>
      </c>
      <c r="H79">
        <v>9.9000003020963209E+37</v>
      </c>
      <c r="J79" s="2">
        <f>TREND(Calibration!$A$2:$A$4,Calibration!$B$2:$B$4,C79)</f>
        <v>417.07499711544688</v>
      </c>
      <c r="K79" s="2">
        <f>TREND(Calibration!$A$2:$A$4,Calibration!$C$2:$C$4,E79)</f>
        <v>503.2716130086136</v>
      </c>
      <c r="L79" s="2">
        <f>TREND(Calibration!$A$2:$A$4,Calibration!$D$2:$D$4,G79)</f>
        <v>559.53547532885409</v>
      </c>
    </row>
    <row r="80" spans="1:12" x14ac:dyDescent="0.25">
      <c r="A80">
        <v>390095</v>
      </c>
      <c r="B80">
        <v>14.15699959</v>
      </c>
      <c r="C80">
        <v>0.60110003000000001</v>
      </c>
      <c r="D80">
        <v>986.52502441000001</v>
      </c>
      <c r="E80">
        <v>1.2421</v>
      </c>
      <c r="F80">
        <v>9.9000003020963209E+37</v>
      </c>
      <c r="G80">
        <v>1.4531999799999999</v>
      </c>
      <c r="H80">
        <v>9.9000003020963209E+37</v>
      </c>
      <c r="J80" s="2">
        <f>TREND(Calibration!$A$2:$A$4,Calibration!$B$2:$B$4,C80)</f>
        <v>415.76776568976561</v>
      </c>
      <c r="K80" s="2">
        <f>TREND(Calibration!$A$2:$A$4,Calibration!$C$2:$C$4,E80)</f>
        <v>482.44808538778204</v>
      </c>
      <c r="L80" s="2">
        <f>TREND(Calibration!$A$2:$A$4,Calibration!$D$2:$D$4,G80)</f>
        <v>558.17914691840133</v>
      </c>
    </row>
    <row r="81" spans="1:12" x14ac:dyDescent="0.25">
      <c r="A81">
        <v>395095</v>
      </c>
      <c r="B81">
        <v>14.04300022</v>
      </c>
      <c r="C81">
        <v>0.59939998000000005</v>
      </c>
      <c r="D81">
        <v>813.00799560999997</v>
      </c>
      <c r="E81">
        <v>1.3684999900000001</v>
      </c>
      <c r="F81">
        <v>9.9000003020963209E+37</v>
      </c>
      <c r="G81">
        <v>1.45700002</v>
      </c>
      <c r="H81">
        <v>9.9000003020963209E+37</v>
      </c>
      <c r="J81" s="2">
        <f>TREND(Calibration!$A$2:$A$4,Calibration!$B$2:$B$4,C81)</f>
        <v>414.70949456217483</v>
      </c>
      <c r="K81" s="2">
        <f>TREND(Calibration!$A$2:$A$4,Calibration!$C$2:$C$4,E81)</f>
        <v>533.26069494206274</v>
      </c>
      <c r="L81" s="2">
        <f>TREND(Calibration!$A$2:$A$4,Calibration!$D$2:$D$4,G81)</f>
        <v>559.74096294438152</v>
      </c>
    </row>
    <row r="82" spans="1:12" x14ac:dyDescent="0.25">
      <c r="A82">
        <v>400095</v>
      </c>
      <c r="B82">
        <v>13.90699959</v>
      </c>
      <c r="C82">
        <v>0.59509999000000002</v>
      </c>
      <c r="D82">
        <v>959.74298095999995</v>
      </c>
      <c r="E82">
        <v>1.38469994</v>
      </c>
      <c r="F82">
        <v>9.9000003020963209E+37</v>
      </c>
      <c r="G82">
        <v>1.4558999500000001</v>
      </c>
      <c r="H82">
        <v>9.9000003020963209E+37</v>
      </c>
      <c r="J82" s="2">
        <f>TREND(Calibration!$A$2:$A$4,Calibration!$B$2:$B$4,C82)</f>
        <v>412.03277607393653</v>
      </c>
      <c r="K82" s="2">
        <f>TREND(Calibration!$A$2:$A$4,Calibration!$C$2:$C$4,E82)</f>
        <v>539.77305094896474</v>
      </c>
      <c r="L82" s="2">
        <f>TREND(Calibration!$A$2:$A$4,Calibration!$D$2:$D$4,G82)</f>
        <v>559.28883429423581</v>
      </c>
    </row>
    <row r="83" spans="1:12" x14ac:dyDescent="0.25">
      <c r="A83">
        <v>405095</v>
      </c>
      <c r="B83">
        <v>13.875</v>
      </c>
      <c r="C83">
        <v>0.58969998000000001</v>
      </c>
      <c r="D83">
        <v>788.88500977000001</v>
      </c>
      <c r="E83">
        <v>1.3436000299999999</v>
      </c>
      <c r="F83">
        <v>9.9000003020963209E+37</v>
      </c>
      <c r="G83">
        <v>1.4549000299999999</v>
      </c>
      <c r="H83">
        <v>9.9000003020963209E+37</v>
      </c>
      <c r="J83" s="2">
        <f>TREND(Calibration!$A$2:$A$4,Calibration!$B$2:$B$4,C83)</f>
        <v>408.67130160453746</v>
      </c>
      <c r="K83" s="2">
        <f>TREND(Calibration!$A$2:$A$4,Calibration!$C$2:$C$4,E83)</f>
        <v>523.25094774669333</v>
      </c>
      <c r="L83" s="2">
        <f>TREND(Calibration!$A$2:$A$4,Calibration!$D$2:$D$4,G83)</f>
        <v>558.87786728317838</v>
      </c>
    </row>
    <row r="84" spans="1:12" x14ac:dyDescent="0.25">
      <c r="A84">
        <v>410094</v>
      </c>
      <c r="B84">
        <v>13.96199989</v>
      </c>
      <c r="C84">
        <v>0.59240000999999998</v>
      </c>
      <c r="D84">
        <v>546.78002930000002</v>
      </c>
      <c r="E84">
        <v>1.30309999</v>
      </c>
      <c r="F84">
        <v>9.9000003020963209E+37</v>
      </c>
      <c r="G84">
        <v>1.45379996</v>
      </c>
      <c r="H84">
        <v>9.9000003020963209E+37</v>
      </c>
      <c r="J84" s="2">
        <f>TREND(Calibration!$A$2:$A$4,Calibration!$B$2:$B$4,C84)</f>
        <v>410.35205440158995</v>
      </c>
      <c r="K84" s="2">
        <f>TREND(Calibration!$A$2:$A$4,Calibration!$C$2:$C$4,E84)</f>
        <v>506.96999139968148</v>
      </c>
      <c r="L84" s="2">
        <f>TREND(Calibration!$A$2:$A$4,Calibration!$D$2:$D$4,G84)</f>
        <v>558.42573863303267</v>
      </c>
    </row>
    <row r="85" spans="1:12" x14ac:dyDescent="0.25">
      <c r="A85">
        <v>415096</v>
      </c>
      <c r="B85">
        <v>14.149999619999999</v>
      </c>
      <c r="C85">
        <v>0.59460002000000001</v>
      </c>
      <c r="D85">
        <v>966.93200683999999</v>
      </c>
      <c r="E85">
        <v>1.2464</v>
      </c>
      <c r="F85">
        <v>9.9000003020963209E+37</v>
      </c>
      <c r="G85">
        <v>1.45159996</v>
      </c>
      <c r="H85">
        <v>9.9000003020963209E+37</v>
      </c>
      <c r="J85" s="2">
        <f>TREND(Calibration!$A$2:$A$4,Calibration!$B$2:$B$4,C85)</f>
        <v>411.72154768908808</v>
      </c>
      <c r="K85" s="2">
        <f>TREND(Calibration!$A$2:$A$4,Calibration!$C$2:$C$4,E85)</f>
        <v>484.17667904576734</v>
      </c>
      <c r="L85" s="2">
        <f>TREND(Calibration!$A$2:$A$4,Calibration!$D$2:$D$4,G85)</f>
        <v>557.52153887272573</v>
      </c>
    </row>
    <row r="86" spans="1:12" x14ac:dyDescent="0.25">
      <c r="A86">
        <v>420096</v>
      </c>
      <c r="B86">
        <v>14.33199978</v>
      </c>
      <c r="C86">
        <v>0.59780001999999999</v>
      </c>
      <c r="D86">
        <v>1167.9439697299999</v>
      </c>
      <c r="E86">
        <v>1.2776999499999999</v>
      </c>
      <c r="F86">
        <v>9.9000003020963209E+37</v>
      </c>
      <c r="G86">
        <v>1.45270002</v>
      </c>
      <c r="H86">
        <v>9.9000003020963209E+37</v>
      </c>
      <c r="J86" s="2">
        <f>TREND(Calibration!$A$2:$A$4,Calibration!$B$2:$B$4,C86)</f>
        <v>413.71352887098902</v>
      </c>
      <c r="K86" s="2">
        <f>TREND(Calibration!$A$2:$A$4,Calibration!$C$2:$C$4,E86)</f>
        <v>496.75921278187366</v>
      </c>
      <c r="L86" s="2">
        <f>TREND(Calibration!$A$2:$A$4,Calibration!$D$2:$D$4,G86)</f>
        <v>557.97366341287272</v>
      </c>
    </row>
    <row r="87" spans="1:12" x14ac:dyDescent="0.25">
      <c r="A87">
        <v>425095</v>
      </c>
      <c r="B87">
        <v>14.50399971</v>
      </c>
      <c r="C87">
        <v>0.59619999000000001</v>
      </c>
      <c r="D87">
        <v>1079.7459716799999</v>
      </c>
      <c r="E87">
        <v>1.33819997</v>
      </c>
      <c r="F87">
        <v>9.9000003020963209E+37</v>
      </c>
      <c r="G87">
        <v>1.45379996</v>
      </c>
      <c r="H87">
        <v>9.9000003020963209E+37</v>
      </c>
      <c r="J87" s="2">
        <f>TREND(Calibration!$A$2:$A$4,Calibration!$B$2:$B$4,C87)</f>
        <v>412.71751960521499</v>
      </c>
      <c r="K87" s="2">
        <f>TREND(Calibration!$A$2:$A$4,Calibration!$C$2:$C$4,E87)</f>
        <v>521.0801315911724</v>
      </c>
      <c r="L87" s="2">
        <f>TREND(Calibration!$A$2:$A$4,Calibration!$D$2:$D$4,G87)</f>
        <v>558.42573863303267</v>
      </c>
    </row>
    <row r="88" spans="1:12" x14ac:dyDescent="0.25">
      <c r="A88">
        <v>430095</v>
      </c>
      <c r="B88">
        <v>14.565999980000001</v>
      </c>
      <c r="C88">
        <v>0.59079999000000005</v>
      </c>
      <c r="D88">
        <v>404.29901123000002</v>
      </c>
      <c r="E88">
        <v>1.25510001</v>
      </c>
      <c r="F88">
        <v>9.9000003020963209E+37</v>
      </c>
      <c r="G88">
        <v>1.45379996</v>
      </c>
      <c r="H88">
        <v>9.9000003020963209E+37</v>
      </c>
      <c r="J88" s="2">
        <f>TREND(Calibration!$A$2:$A$4,Calibration!$B$2:$B$4,C88)</f>
        <v>409.35605136075714</v>
      </c>
      <c r="K88" s="2">
        <f>TREND(Calibration!$A$2:$A$4,Calibration!$C$2:$C$4,E88)</f>
        <v>487.67407023423453</v>
      </c>
      <c r="L88" s="2">
        <f>TREND(Calibration!$A$2:$A$4,Calibration!$D$2:$D$4,G88)</f>
        <v>558.42573863303267</v>
      </c>
    </row>
    <row r="89" spans="1:12" x14ac:dyDescent="0.25">
      <c r="A89">
        <v>435096</v>
      </c>
      <c r="B89">
        <v>14.43599987</v>
      </c>
      <c r="C89">
        <v>0.60159998999999997</v>
      </c>
      <c r="D89">
        <v>1004.78497314</v>
      </c>
      <c r="E89">
        <v>1.42190003</v>
      </c>
      <c r="F89">
        <v>1210.10705566</v>
      </c>
      <c r="G89">
        <v>1.4531999799999999</v>
      </c>
      <c r="H89">
        <v>9.9000003020963209E+37</v>
      </c>
      <c r="J89" s="2">
        <f>TREND(Calibration!$A$2:$A$4,Calibration!$B$2:$B$4,C89)</f>
        <v>416.07898784967284</v>
      </c>
      <c r="K89" s="2">
        <f>TREND(Calibration!$A$2:$A$4,Calibration!$C$2:$C$4,E89)</f>
        <v>554.72743226303055</v>
      </c>
      <c r="L89" s="2">
        <f>TREND(Calibration!$A$2:$A$4,Calibration!$D$2:$D$4,G89)</f>
        <v>558.17914691840133</v>
      </c>
    </row>
    <row r="90" spans="1:12" x14ac:dyDescent="0.25">
      <c r="A90">
        <v>440095</v>
      </c>
      <c r="B90">
        <v>14.277000429999999</v>
      </c>
      <c r="C90">
        <v>0.59570003000000005</v>
      </c>
      <c r="D90">
        <v>1170.11096191</v>
      </c>
      <c r="E90">
        <v>1.4203000100000001</v>
      </c>
      <c r="F90">
        <v>9.9000003020963209E+37</v>
      </c>
      <c r="G90">
        <v>1.4531999799999999</v>
      </c>
      <c r="H90">
        <v>9.9000003020963209E+37</v>
      </c>
      <c r="J90" s="2">
        <f>TREND(Calibration!$A$2:$A$4,Calibration!$B$2:$B$4,C90)</f>
        <v>412.40629744530776</v>
      </c>
      <c r="K90" s="2">
        <f>TREND(Calibration!$A$2:$A$4,Calibration!$C$2:$C$4,E90)</f>
        <v>554.08422658287941</v>
      </c>
      <c r="L90" s="2">
        <f>TREND(Calibration!$A$2:$A$4,Calibration!$D$2:$D$4,G90)</f>
        <v>558.17914691840133</v>
      </c>
    </row>
    <row r="91" spans="1:12" x14ac:dyDescent="0.25">
      <c r="A91">
        <v>445095</v>
      </c>
      <c r="B91">
        <v>14.144000050000001</v>
      </c>
      <c r="C91">
        <v>0.59840000000000004</v>
      </c>
      <c r="D91">
        <v>750.40698241999996</v>
      </c>
      <c r="E91">
        <v>1.31229997</v>
      </c>
      <c r="F91">
        <v>9.9000003020963209E+37</v>
      </c>
      <c r="G91">
        <v>1.4500000500000001</v>
      </c>
      <c r="H91">
        <v>9.9000003020963209E+37</v>
      </c>
      <c r="J91" s="2">
        <f>TREND(Calibration!$A$2:$A$4,Calibration!$B$2:$B$4,C91)</f>
        <v>414.08701289271312</v>
      </c>
      <c r="K91" s="2">
        <f>TREND(Calibration!$A$2:$A$4,Calibration!$C$2:$C$4,E91)</f>
        <v>510.66836979074924</v>
      </c>
      <c r="L91" s="2">
        <f>TREND(Calibration!$A$2:$A$4,Calibration!$D$2:$D$4,G91)</f>
        <v>556.86397603703824</v>
      </c>
    </row>
    <row r="92" spans="1:12" x14ac:dyDescent="0.25">
      <c r="A92">
        <v>450095</v>
      </c>
      <c r="B92">
        <v>14.09899998</v>
      </c>
      <c r="C92">
        <v>0.59619999000000001</v>
      </c>
      <c r="D92">
        <v>1117.8840332</v>
      </c>
      <c r="E92">
        <v>1.3550000200000001</v>
      </c>
      <c r="F92">
        <v>9.9000003020963209E+37</v>
      </c>
      <c r="G92">
        <v>1.45379996</v>
      </c>
      <c r="H92">
        <v>9.9000003020963209E+37</v>
      </c>
      <c r="J92" s="2">
        <f>TREND(Calibration!$A$2:$A$4,Calibration!$B$2:$B$4,C92)</f>
        <v>412.71751960521499</v>
      </c>
      <c r="K92" s="2">
        <f>TREND(Calibration!$A$2:$A$4,Calibration!$C$2:$C$4,E92)</f>
        <v>527.83372691299473</v>
      </c>
      <c r="L92" s="2">
        <f>TREND(Calibration!$A$2:$A$4,Calibration!$D$2:$D$4,G92)</f>
        <v>558.42573863303267</v>
      </c>
    </row>
    <row r="93" spans="1:12" x14ac:dyDescent="0.25">
      <c r="A93">
        <v>455095</v>
      </c>
      <c r="B93">
        <v>14.07600021</v>
      </c>
      <c r="C93">
        <v>0.59460002000000001</v>
      </c>
      <c r="D93">
        <v>877.59399413999995</v>
      </c>
      <c r="E93">
        <v>1.36899996</v>
      </c>
      <c r="F93">
        <v>9.9000003020963209E+37</v>
      </c>
      <c r="G93">
        <v>1.45379996</v>
      </c>
      <c r="H93">
        <v>9.9000003020963209E+37</v>
      </c>
      <c r="J93" s="2">
        <f>TREND(Calibration!$A$2:$A$4,Calibration!$B$2:$B$4,C93)</f>
        <v>411.72154768908808</v>
      </c>
      <c r="K93" s="2">
        <f>TREND(Calibration!$A$2:$A$4,Calibration!$C$2:$C$4,E93)</f>
        <v>533.46168214466331</v>
      </c>
      <c r="L93" s="2">
        <f>TREND(Calibration!$A$2:$A$4,Calibration!$D$2:$D$4,G93)</f>
        <v>558.42573863303267</v>
      </c>
    </row>
    <row r="94" spans="1:12" x14ac:dyDescent="0.25">
      <c r="A94">
        <v>460095</v>
      </c>
      <c r="B94">
        <v>14.088999749999999</v>
      </c>
      <c r="C94">
        <v>0.59729999</v>
      </c>
      <c r="D94">
        <v>771.80297852000001</v>
      </c>
      <c r="E94">
        <v>1.27499998</v>
      </c>
      <c r="F94">
        <v>9.9000003020963209E+37</v>
      </c>
      <c r="G94">
        <v>1.45379996</v>
      </c>
      <c r="H94">
        <v>9.9000003020963209E+37</v>
      </c>
      <c r="J94" s="2">
        <f>TREND(Calibration!$A$2:$A$4,Calibration!$B$2:$B$4,C94)</f>
        <v>413.40226313649345</v>
      </c>
      <c r="K94" s="2">
        <f>TREND(Calibration!$A$2:$A$4,Calibration!$C$2:$C$4,E94)</f>
        <v>495.67382882402478</v>
      </c>
      <c r="L94" s="2">
        <f>TREND(Calibration!$A$2:$A$4,Calibration!$D$2:$D$4,G94)</f>
        <v>558.42573863303267</v>
      </c>
    </row>
    <row r="95" spans="1:12" x14ac:dyDescent="0.25">
      <c r="A95">
        <v>465095</v>
      </c>
      <c r="B95">
        <v>14.147000309999999</v>
      </c>
      <c r="C95">
        <v>0.59079999000000005</v>
      </c>
      <c r="D95">
        <v>1032.8869628899999</v>
      </c>
      <c r="E95">
        <v>1.28960001</v>
      </c>
      <c r="F95">
        <v>9.9000003020963209E+37</v>
      </c>
      <c r="G95">
        <v>1.45379996</v>
      </c>
      <c r="H95">
        <v>9.9000003020963209E+37</v>
      </c>
      <c r="J95" s="2">
        <f>TREND(Calibration!$A$2:$A$4,Calibration!$B$2:$B$4,C95)</f>
        <v>409.35605136075714</v>
      </c>
      <c r="K95" s="2">
        <f>TREND(Calibration!$A$2:$A$4,Calibration!$C$2:$C$4,E95)</f>
        <v>501.54301935062836</v>
      </c>
      <c r="L95" s="2">
        <f>TREND(Calibration!$A$2:$A$4,Calibration!$D$2:$D$4,G95)</f>
        <v>558.42573863303267</v>
      </c>
    </row>
    <row r="96" spans="1:12" x14ac:dyDescent="0.25">
      <c r="A96">
        <v>470095</v>
      </c>
      <c r="B96">
        <v>14.170000079999999</v>
      </c>
      <c r="C96">
        <v>0.59460002000000001</v>
      </c>
      <c r="D96">
        <v>849.66101074000005</v>
      </c>
      <c r="E96">
        <v>1.25940001</v>
      </c>
      <c r="F96">
        <v>9.9000003020963209E+37</v>
      </c>
      <c r="G96">
        <v>1.45220006</v>
      </c>
      <c r="H96">
        <v>9.9000003020963209E+37</v>
      </c>
      <c r="J96" s="2">
        <f>TREND(Calibration!$A$2:$A$4,Calibration!$B$2:$B$4,C96)</f>
        <v>411.72154768908808</v>
      </c>
      <c r="K96" s="2">
        <f>TREND(Calibration!$A$2:$A$4,Calibration!$C$2:$C$4,E96)</f>
        <v>489.40266389221983</v>
      </c>
      <c r="L96" s="2">
        <f>TREND(Calibration!$A$2:$A$4,Calibration!$D$2:$D$4,G96)</f>
        <v>557.76817990734401</v>
      </c>
    </row>
    <row r="97" spans="1:12" x14ac:dyDescent="0.25">
      <c r="A97">
        <v>475095</v>
      </c>
      <c r="B97">
        <v>14.18299961</v>
      </c>
      <c r="C97">
        <v>0.59460002000000001</v>
      </c>
      <c r="D97">
        <v>726.77398682</v>
      </c>
      <c r="E97">
        <v>1.3004000200000001</v>
      </c>
      <c r="F97">
        <v>9.9000003020963209E+37</v>
      </c>
      <c r="G97">
        <v>1.45220006</v>
      </c>
      <c r="H97">
        <v>9.9000003020963209E+37</v>
      </c>
      <c r="J97" s="2">
        <f>TREND(Calibration!$A$2:$A$4,Calibration!$B$2:$B$4,C97)</f>
        <v>411.72154768908808</v>
      </c>
      <c r="K97" s="2">
        <f>TREND(Calibration!$A$2:$A$4,Calibration!$C$2:$C$4,E97)</f>
        <v>505.88460744183249</v>
      </c>
      <c r="L97" s="2">
        <f>TREND(Calibration!$A$2:$A$4,Calibration!$D$2:$D$4,G97)</f>
        <v>557.76817990734401</v>
      </c>
    </row>
    <row r="98" spans="1:12" x14ac:dyDescent="0.25">
      <c r="A98">
        <v>480095</v>
      </c>
      <c r="B98">
        <v>14.13099957</v>
      </c>
      <c r="C98">
        <v>0.59350002000000002</v>
      </c>
      <c r="D98">
        <v>1049.0360107399999</v>
      </c>
      <c r="E98">
        <v>1.36360002</v>
      </c>
      <c r="F98">
        <v>1334.0629882799999</v>
      </c>
      <c r="G98">
        <v>1.4531999799999999</v>
      </c>
      <c r="H98">
        <v>9.9000003020963209E+37</v>
      </c>
      <c r="J98" s="2">
        <f>TREND(Calibration!$A$2:$A$4,Calibration!$B$2:$B$4,C98)</f>
        <v>411.03680415780963</v>
      </c>
      <c r="K98" s="2">
        <f>TREND(Calibration!$A$2:$A$4,Calibration!$C$2:$C$4,E98)</f>
        <v>531.29091422896533</v>
      </c>
      <c r="L98" s="2">
        <f>TREND(Calibration!$A$2:$A$4,Calibration!$D$2:$D$4,G98)</f>
        <v>558.17914691840133</v>
      </c>
    </row>
    <row r="99" spans="1:12" x14ac:dyDescent="0.25">
      <c r="A99">
        <v>485095</v>
      </c>
      <c r="B99">
        <v>14.02999973</v>
      </c>
      <c r="C99">
        <v>0.58810001999999995</v>
      </c>
      <c r="D99">
        <v>814.86999512</v>
      </c>
      <c r="E99">
        <v>1.2659000199999999</v>
      </c>
      <c r="F99">
        <v>1089.6219482399999</v>
      </c>
      <c r="G99">
        <v>1.4510999899999999</v>
      </c>
      <c r="H99">
        <v>9.9000003020963209E+37</v>
      </c>
      <c r="J99" s="2">
        <f>TREND(Calibration!$A$2:$A$4,Calibration!$B$2:$B$4,C99)</f>
        <v>407.67533591335172</v>
      </c>
      <c r="K99" s="2">
        <f>TREND(Calibration!$A$2:$A$4,Calibration!$C$2:$C$4,E99)</f>
        <v>492.01565832543866</v>
      </c>
      <c r="L99" s="2">
        <f>TREND(Calibration!$A$2:$A$4,Calibration!$D$2:$D$4,G99)</f>
        <v>557.31605125719818</v>
      </c>
    </row>
    <row r="100" spans="1:12" x14ac:dyDescent="0.25">
      <c r="A100">
        <v>490095</v>
      </c>
      <c r="B100">
        <v>13.95300007</v>
      </c>
      <c r="C100">
        <v>0.59030002000000004</v>
      </c>
      <c r="D100">
        <v>887.93597411999997</v>
      </c>
      <c r="E100">
        <v>1.35549998</v>
      </c>
      <c r="F100">
        <v>1103.9040527300001</v>
      </c>
      <c r="G100">
        <v>1.4505000100000001</v>
      </c>
      <c r="H100">
        <v>9.9000003020963209E+37</v>
      </c>
      <c r="J100" s="2">
        <f>TREND(Calibration!$A$2:$A$4,Calibration!$B$2:$B$4,C100)</f>
        <v>409.04482297590869</v>
      </c>
      <c r="K100" s="2">
        <f>TREND(Calibration!$A$2:$A$4,Calibration!$C$2:$C$4,E100)</f>
        <v>528.03471009561019</v>
      </c>
      <c r="L100" s="2">
        <f>TREND(Calibration!$A$2:$A$4,Calibration!$D$2:$D$4,G100)</f>
        <v>557.06945954256696</v>
      </c>
    </row>
    <row r="101" spans="1:12" x14ac:dyDescent="0.25">
      <c r="A101">
        <v>495091</v>
      </c>
      <c r="B101">
        <v>13.89099979</v>
      </c>
      <c r="C101">
        <v>0.58429998000000005</v>
      </c>
      <c r="D101">
        <v>706.96600341999999</v>
      </c>
      <c r="E101">
        <v>1.4095</v>
      </c>
      <c r="F101">
        <v>987.22399901999995</v>
      </c>
      <c r="G101">
        <v>1.4505000100000001</v>
      </c>
      <c r="H101">
        <v>9.9000003020963209E+37</v>
      </c>
      <c r="J101" s="2">
        <f>TREND(Calibration!$A$2:$A$4,Calibration!$B$2:$B$4,C101)</f>
        <v>405.30983336007961</v>
      </c>
      <c r="K101" s="2">
        <f>TREND(Calibration!$A$2:$A$4,Calibration!$C$2:$C$4,E101)</f>
        <v>549.74263849167528</v>
      </c>
      <c r="L101" s="2">
        <f>TREND(Calibration!$A$2:$A$4,Calibration!$D$2:$D$4,G101)</f>
        <v>557.06945954256696</v>
      </c>
    </row>
    <row r="102" spans="1:12" x14ac:dyDescent="0.25">
      <c r="A102">
        <v>500091</v>
      </c>
      <c r="B102">
        <v>13.96199989</v>
      </c>
      <c r="C102">
        <v>0.58700001000000002</v>
      </c>
      <c r="D102">
        <v>765.62402343999997</v>
      </c>
      <c r="E102">
        <v>1.45700002</v>
      </c>
      <c r="F102">
        <v>668.31097411999997</v>
      </c>
      <c r="G102">
        <v>1.45220006</v>
      </c>
      <c r="H102">
        <v>9.9000003020963209E+37</v>
      </c>
      <c r="J102" s="2">
        <f>TREND(Calibration!$A$2:$A$4,Calibration!$B$2:$B$4,C102)</f>
        <v>406.9905861571321</v>
      </c>
      <c r="K102" s="2">
        <f>TREND(Calibration!$A$2:$A$4,Calibration!$C$2:$C$4,E102)</f>
        <v>568.8375764745067</v>
      </c>
      <c r="L102" s="2">
        <f>TREND(Calibration!$A$2:$A$4,Calibration!$D$2:$D$4,G102)</f>
        <v>557.76817990734401</v>
      </c>
    </row>
    <row r="103" spans="1:12" x14ac:dyDescent="0.25">
      <c r="A103">
        <v>505091</v>
      </c>
      <c r="B103">
        <v>14.144000050000001</v>
      </c>
      <c r="C103">
        <v>0.59350002000000002</v>
      </c>
      <c r="D103">
        <v>1189.76403809</v>
      </c>
      <c r="E103">
        <v>1.47109997</v>
      </c>
      <c r="F103">
        <v>445.69799805000002</v>
      </c>
      <c r="G103">
        <v>1.45220006</v>
      </c>
      <c r="H103">
        <v>9.9000003020963209E+37</v>
      </c>
      <c r="J103" s="2">
        <f>TREND(Calibration!$A$2:$A$4,Calibration!$B$2:$B$4,C103)</f>
        <v>411.03680415780963</v>
      </c>
      <c r="K103" s="2">
        <f>TREND(Calibration!$A$2:$A$4,Calibration!$C$2:$C$4,E103)</f>
        <v>574.50573557867187</v>
      </c>
      <c r="L103" s="2">
        <f>TREND(Calibration!$A$2:$A$4,Calibration!$D$2:$D$4,G103)</f>
        <v>557.76817990734401</v>
      </c>
    </row>
    <row r="104" spans="1:12" x14ac:dyDescent="0.25">
      <c r="A104">
        <v>510103</v>
      </c>
      <c r="B104">
        <v>14.33199978</v>
      </c>
      <c r="C104">
        <v>0.59509999000000002</v>
      </c>
      <c r="D104">
        <v>605.10400390999996</v>
      </c>
      <c r="E104">
        <v>1.34689999</v>
      </c>
      <c r="F104">
        <v>1237.2760009799999</v>
      </c>
      <c r="G104">
        <v>1.45220006</v>
      </c>
      <c r="H104">
        <v>9.9000003020963209E+37</v>
      </c>
      <c r="J104" s="2">
        <f>TREND(Calibration!$A$2:$A$4,Calibration!$B$2:$B$4,C104)</f>
        <v>412.03277607393653</v>
      </c>
      <c r="K104" s="2">
        <f>TREND(Calibration!$A$2:$A$4,Calibration!$C$2:$C$4,E104)</f>
        <v>524.57752679962482</v>
      </c>
      <c r="L104" s="2">
        <f>TREND(Calibration!$A$2:$A$4,Calibration!$D$2:$D$4,G104)</f>
        <v>557.76817990734401</v>
      </c>
    </row>
    <row r="105" spans="1:12" x14ac:dyDescent="0.25">
      <c r="A105">
        <v>515094</v>
      </c>
      <c r="B105">
        <v>14.46500015</v>
      </c>
      <c r="C105">
        <v>0.59780001999999999</v>
      </c>
      <c r="D105">
        <v>1088.5410156200001</v>
      </c>
      <c r="E105">
        <v>1.4068000300000001</v>
      </c>
      <c r="F105">
        <v>1148.27502441</v>
      </c>
      <c r="G105">
        <v>1.44780004</v>
      </c>
      <c r="H105">
        <v>9.9000003020963209E+37</v>
      </c>
      <c r="J105" s="2">
        <f>TREND(Calibration!$A$2:$A$4,Calibration!$B$2:$B$4,C105)</f>
        <v>413.71352887098902</v>
      </c>
      <c r="K105" s="2">
        <f>TREND(Calibration!$A$2:$A$4,Calibration!$C$2:$C$4,E105)</f>
        <v>548.65725453382629</v>
      </c>
      <c r="L105" s="2">
        <f>TREND(Calibration!$A$2:$A$4,Calibration!$D$2:$D$4,G105)</f>
        <v>555.95977216673248</v>
      </c>
    </row>
    <row r="106" spans="1:12" x14ac:dyDescent="0.25">
      <c r="A106">
        <v>520091</v>
      </c>
      <c r="B106">
        <v>14.5170002</v>
      </c>
      <c r="C106">
        <v>0.59460002000000001</v>
      </c>
      <c r="D106">
        <v>9.9000003020963209E+37</v>
      </c>
      <c r="E106">
        <v>1.48029995</v>
      </c>
      <c r="F106">
        <v>1167.5629882799999</v>
      </c>
      <c r="G106">
        <v>1.4462000100000001</v>
      </c>
      <c r="H106">
        <v>9.9000003020963209E+37</v>
      </c>
      <c r="J106" s="2">
        <f>TREND(Calibration!$A$2:$A$4,Calibration!$B$2:$B$4,C106)</f>
        <v>411.72154768908808</v>
      </c>
      <c r="K106" s="2">
        <f>TREND(Calibration!$A$2:$A$4,Calibration!$C$2:$C$4,E106)</f>
        <v>578.20411396973964</v>
      </c>
      <c r="L106" s="2">
        <f>TREND(Calibration!$A$2:$A$4,Calibration!$D$2:$D$4,G106)</f>
        <v>555.30216001105805</v>
      </c>
    </row>
    <row r="107" spans="1:12" x14ac:dyDescent="0.25">
      <c r="A107">
        <v>525091</v>
      </c>
      <c r="B107">
        <v>14.42300034</v>
      </c>
      <c r="C107">
        <v>0.58920002000000005</v>
      </c>
      <c r="D107">
        <v>952.17498779000005</v>
      </c>
      <c r="E107">
        <v>1.47109997</v>
      </c>
      <c r="F107">
        <v>989.96002196999996</v>
      </c>
      <c r="G107">
        <v>1.4472999600000001</v>
      </c>
      <c r="H107">
        <v>9.9000003020963209E+37</v>
      </c>
      <c r="J107" s="2">
        <f>TREND(Calibration!$A$2:$A$4,Calibration!$B$2:$B$4,C107)</f>
        <v>408.36007944463023</v>
      </c>
      <c r="K107" s="2">
        <f>TREND(Calibration!$A$2:$A$4,Calibration!$C$2:$C$4,E107)</f>
        <v>574.50573557867187</v>
      </c>
      <c r="L107" s="2">
        <f>TREND(Calibration!$A$2:$A$4,Calibration!$D$2:$D$4,G107)</f>
        <v>555.75423934121693</v>
      </c>
    </row>
    <row r="108" spans="1:12" x14ac:dyDescent="0.25">
      <c r="A108">
        <v>530091</v>
      </c>
      <c r="B108">
        <v>14.309000019999999</v>
      </c>
      <c r="C108">
        <v>0.60270000000000001</v>
      </c>
      <c r="D108">
        <v>578.42999268000005</v>
      </c>
      <c r="E108">
        <v>1.4078999800000001</v>
      </c>
      <c r="F108">
        <v>1078.0899658200001</v>
      </c>
      <c r="G108">
        <v>1.44840002</v>
      </c>
      <c r="H108">
        <v>1313.0030517600001</v>
      </c>
      <c r="J108" s="2">
        <f>TREND(Calibration!$A$2:$A$4,Calibration!$B$2:$B$4,C108)</f>
        <v>416.76373760589252</v>
      </c>
      <c r="K108" s="2">
        <f>TREND(Calibration!$A$2:$A$4,Calibration!$C$2:$C$4,E108)</f>
        <v>549.09943281152414</v>
      </c>
      <c r="L108" s="2">
        <f>TREND(Calibration!$A$2:$A$4,Calibration!$D$2:$D$4,G108)</f>
        <v>556.20636388136381</v>
      </c>
    </row>
    <row r="109" spans="1:12" x14ac:dyDescent="0.25">
      <c r="A109">
        <v>535094</v>
      </c>
      <c r="B109">
        <v>14.149999619999999</v>
      </c>
      <c r="C109">
        <v>0.60000001999999997</v>
      </c>
      <c r="D109">
        <v>1249.75</v>
      </c>
      <c r="E109">
        <v>1.2798999499999999</v>
      </c>
      <c r="F109">
        <v>1014.9639892599999</v>
      </c>
      <c r="G109">
        <v>1.4510999899999999</v>
      </c>
      <c r="H109">
        <v>9.9000003020963209E+37</v>
      </c>
      <c r="J109" s="2">
        <f>TREND(Calibration!$A$2:$A$4,Calibration!$B$2:$B$4,C109)</f>
        <v>415.08301593354594</v>
      </c>
      <c r="K109" s="2">
        <f>TREND(Calibration!$A$2:$A$4,Calibration!$C$2:$C$4,E109)</f>
        <v>497.64360953712196</v>
      </c>
      <c r="L109" s="2">
        <f>TREND(Calibration!$A$2:$A$4,Calibration!$D$2:$D$4,G109)</f>
        <v>557.31605125719818</v>
      </c>
    </row>
    <row r="110" spans="1:12" x14ac:dyDescent="0.25">
      <c r="A110">
        <v>540091</v>
      </c>
      <c r="B110">
        <v>14.039999959999999</v>
      </c>
      <c r="C110">
        <v>0.59729999</v>
      </c>
      <c r="D110">
        <v>1248.4909668</v>
      </c>
      <c r="E110">
        <v>1.3705999900000001</v>
      </c>
      <c r="F110">
        <v>1134.1169433600001</v>
      </c>
      <c r="G110">
        <v>1.4543000500000001</v>
      </c>
      <c r="H110">
        <v>9.9000003020963209E+37</v>
      </c>
      <c r="J110" s="2">
        <f>TREND(Calibration!$A$2:$A$4,Calibration!$B$2:$B$4,C110)</f>
        <v>413.40226313649345</v>
      </c>
      <c r="K110" s="2">
        <f>TREND(Calibration!$A$2:$A$4,Calibration!$C$2:$C$4,E110)</f>
        <v>534.10489184479968</v>
      </c>
      <c r="L110" s="2">
        <f>TREND(Calibration!$A$2:$A$4,Calibration!$D$2:$D$4,G110)</f>
        <v>558.63127556854715</v>
      </c>
    </row>
    <row r="111" spans="1:12" x14ac:dyDescent="0.25">
      <c r="A111">
        <v>545094</v>
      </c>
      <c r="B111">
        <v>14.010999679999999</v>
      </c>
      <c r="C111">
        <v>0.59509999000000002</v>
      </c>
      <c r="D111">
        <v>432.37100220000002</v>
      </c>
      <c r="E111">
        <v>1.3766000300000001</v>
      </c>
      <c r="F111">
        <v>9.9000003020963209E+37</v>
      </c>
      <c r="G111">
        <v>1.4510999899999999</v>
      </c>
      <c r="H111">
        <v>1297.4460449200001</v>
      </c>
      <c r="J111" s="2">
        <f>TREND(Calibration!$A$2:$A$4,Calibration!$B$2:$B$4,C111)</f>
        <v>412.03277607393653</v>
      </c>
      <c r="K111" s="2">
        <f>TREND(Calibration!$A$2:$A$4,Calibration!$C$2:$C$4,E111)</f>
        <v>536.51689907541788</v>
      </c>
      <c r="L111" s="2">
        <f>TREND(Calibration!$A$2:$A$4,Calibration!$D$2:$D$4,G111)</f>
        <v>557.31605125719818</v>
      </c>
    </row>
    <row r="112" spans="1:12" x14ac:dyDescent="0.25">
      <c r="A112">
        <v>550091</v>
      </c>
      <c r="B112">
        <v>14.05000019</v>
      </c>
      <c r="C112">
        <v>0.60110003000000001</v>
      </c>
      <c r="D112">
        <v>1231.3360595700001</v>
      </c>
      <c r="E112">
        <v>1.31449997</v>
      </c>
      <c r="F112">
        <v>850.13500977000001</v>
      </c>
      <c r="G112">
        <v>1.45159996</v>
      </c>
      <c r="H112">
        <v>9.9000003020963209E+37</v>
      </c>
      <c r="J112" s="2">
        <f>TREND(Calibration!$A$2:$A$4,Calibration!$B$2:$B$4,C112)</f>
        <v>415.76776568976561</v>
      </c>
      <c r="K112" s="2">
        <f>TREND(Calibration!$A$2:$A$4,Calibration!$C$2:$C$4,E112)</f>
        <v>511.55276654599754</v>
      </c>
      <c r="L112" s="2">
        <f>TREND(Calibration!$A$2:$A$4,Calibration!$D$2:$D$4,G112)</f>
        <v>557.52153887272573</v>
      </c>
    </row>
    <row r="113" spans="1:12" x14ac:dyDescent="0.25">
      <c r="A113">
        <v>555094</v>
      </c>
      <c r="B113">
        <v>14.13899994</v>
      </c>
      <c r="C113">
        <v>0.59890001999999998</v>
      </c>
      <c r="D113">
        <v>1189.5510253899999</v>
      </c>
      <c r="E113">
        <v>1.24319994</v>
      </c>
      <c r="F113">
        <v>868.80798340000001</v>
      </c>
      <c r="G113">
        <v>1.45270002</v>
      </c>
      <c r="H113">
        <v>9.9000003020963209E+37</v>
      </c>
      <c r="J113" s="2">
        <f>TREND(Calibration!$A$2:$A$4,Calibration!$B$2:$B$4,C113)</f>
        <v>414.39827240226748</v>
      </c>
      <c r="K113" s="2">
        <f>TREND(Calibration!$A$2:$A$4,Calibration!$C$2:$C$4,E113)</f>
        <v>482.89025964549472</v>
      </c>
      <c r="L113" s="2">
        <f>TREND(Calibration!$A$2:$A$4,Calibration!$D$2:$D$4,G113)</f>
        <v>557.97366341287272</v>
      </c>
    </row>
    <row r="114" spans="1:12" x14ac:dyDescent="0.25">
      <c r="A114">
        <v>560094</v>
      </c>
      <c r="B114">
        <v>14.315999980000001</v>
      </c>
      <c r="C114">
        <v>0.60049998999999998</v>
      </c>
      <c r="D114">
        <v>555.64202881000006</v>
      </c>
      <c r="E114">
        <v>1.2496999499999999</v>
      </c>
      <c r="F114">
        <v>9.9000003020963209E+37</v>
      </c>
      <c r="G114">
        <v>1.4553999900000001</v>
      </c>
      <c r="H114">
        <v>1282.0760498</v>
      </c>
      <c r="J114" s="2">
        <f>TREND(Calibration!$A$2:$A$4,Calibration!$B$2:$B$4,C114)</f>
        <v>415.39424431839439</v>
      </c>
      <c r="K114" s="2">
        <f>TREND(Calibration!$A$2:$A$4,Calibration!$C$2:$C$4,E114)</f>
        <v>485.50325407871355</v>
      </c>
      <c r="L114" s="2">
        <f>TREND(Calibration!$A$2:$A$4,Calibration!$D$2:$D$4,G114)</f>
        <v>559.08335078870721</v>
      </c>
    </row>
    <row r="115" spans="1:12" x14ac:dyDescent="0.25">
      <c r="A115">
        <v>565094</v>
      </c>
      <c r="B115">
        <v>14.428999900000001</v>
      </c>
      <c r="C115">
        <v>0.60110003000000001</v>
      </c>
      <c r="D115">
        <v>883.03100586000005</v>
      </c>
      <c r="E115">
        <v>1.2464</v>
      </c>
      <c r="F115">
        <v>1264.6180419899999</v>
      </c>
      <c r="G115">
        <v>1.4558999500000001</v>
      </c>
      <c r="H115">
        <v>9.9000003020963209E+37</v>
      </c>
      <c r="J115" s="2">
        <f>TREND(Calibration!$A$2:$A$4,Calibration!$B$2:$B$4,C115)</f>
        <v>415.76776568976561</v>
      </c>
      <c r="K115" s="2">
        <f>TREND(Calibration!$A$2:$A$4,Calibration!$C$2:$C$4,E115)</f>
        <v>484.17667904576734</v>
      </c>
      <c r="L115" s="2">
        <f>TREND(Calibration!$A$2:$A$4,Calibration!$D$2:$D$4,G115)</f>
        <v>559.28883429423581</v>
      </c>
    </row>
    <row r="116" spans="1:12" x14ac:dyDescent="0.25">
      <c r="A116">
        <v>570094</v>
      </c>
      <c r="B116">
        <v>14.37100029</v>
      </c>
      <c r="C116">
        <v>0.59509999000000002</v>
      </c>
      <c r="D116">
        <v>9.9000003020963209E+37</v>
      </c>
      <c r="E116">
        <v>1.2668999400000001</v>
      </c>
      <c r="F116">
        <v>447.00100708000002</v>
      </c>
      <c r="G116">
        <v>1.4543000500000001</v>
      </c>
      <c r="H116">
        <v>9.9000003020963209E+37</v>
      </c>
      <c r="J116" s="2">
        <f>TREND(Calibration!$A$2:$A$4,Calibration!$B$2:$B$4,C116)</f>
        <v>412.03277607393653</v>
      </c>
      <c r="K116" s="2">
        <f>TREND(Calibration!$A$2:$A$4,Calibration!$C$2:$C$4,E116)</f>
        <v>492.41762469066958</v>
      </c>
      <c r="L116" s="2">
        <f>TREND(Calibration!$A$2:$A$4,Calibration!$D$2:$D$4,G116)</f>
        <v>558.63127556854715</v>
      </c>
    </row>
    <row r="117" spans="1:12" x14ac:dyDescent="0.25">
      <c r="A117">
        <v>575095</v>
      </c>
      <c r="B117">
        <v>14.25899982</v>
      </c>
      <c r="C117">
        <v>0.59399997999999998</v>
      </c>
      <c r="D117">
        <v>819.43200683999999</v>
      </c>
      <c r="E117">
        <v>1.23670006</v>
      </c>
      <c r="F117">
        <v>571.44396973000005</v>
      </c>
      <c r="G117">
        <v>1.4543000500000001</v>
      </c>
      <c r="H117">
        <v>1353.89001465</v>
      </c>
      <c r="J117" s="2">
        <f>TREND(Calibration!$A$2:$A$4,Calibration!$B$2:$B$4,C117)</f>
        <v>411.34802631771686</v>
      </c>
      <c r="K117" s="2">
        <f>TREND(Calibration!$A$2:$A$4,Calibration!$C$2:$C$4,E117)</f>
        <v>480.27731747208412</v>
      </c>
      <c r="L117" s="2">
        <f>TREND(Calibration!$A$2:$A$4,Calibration!$D$2:$D$4,G117)</f>
        <v>558.63127556854715</v>
      </c>
    </row>
    <row r="118" spans="1:12" x14ac:dyDescent="0.25">
      <c r="A118">
        <v>580095</v>
      </c>
      <c r="B118">
        <v>14.130000109999999</v>
      </c>
      <c r="C118">
        <v>0.59030002000000004</v>
      </c>
      <c r="D118">
        <v>676.70898437000005</v>
      </c>
      <c r="E118">
        <v>1.31229997</v>
      </c>
      <c r="F118">
        <v>867.43499756000006</v>
      </c>
      <c r="G118">
        <v>1.4549000299999999</v>
      </c>
      <c r="H118">
        <v>9.9000003020963209E+37</v>
      </c>
      <c r="J118" s="2">
        <f>TREND(Calibration!$A$2:$A$4,Calibration!$B$2:$B$4,C118)</f>
        <v>409.04482297590869</v>
      </c>
      <c r="K118" s="2">
        <f>TREND(Calibration!$A$2:$A$4,Calibration!$C$2:$C$4,E118)</f>
        <v>510.66836979074924</v>
      </c>
      <c r="L118" s="2">
        <f>TREND(Calibration!$A$2:$A$4,Calibration!$D$2:$D$4,G118)</f>
        <v>558.87786728317838</v>
      </c>
    </row>
    <row r="119" spans="1:12" x14ac:dyDescent="0.25">
      <c r="A119">
        <v>585094</v>
      </c>
      <c r="B119">
        <v>14.00300026</v>
      </c>
      <c r="C119">
        <v>0.59890001999999998</v>
      </c>
      <c r="D119">
        <v>9.9000003020963209E+37</v>
      </c>
      <c r="E119">
        <v>1.3052999999999999</v>
      </c>
      <c r="F119">
        <v>282.07998657000002</v>
      </c>
      <c r="G119">
        <v>1.45270002</v>
      </c>
      <c r="H119">
        <v>9.9000003020963209E+37</v>
      </c>
      <c r="J119" s="2">
        <f>TREND(Calibration!$A$2:$A$4,Calibration!$B$2:$B$4,C119)</f>
        <v>414.39827240226748</v>
      </c>
      <c r="K119" s="2">
        <f>TREND(Calibration!$A$2:$A$4,Calibration!$C$2:$C$4,E119)</f>
        <v>507.85439217491489</v>
      </c>
      <c r="L119" s="2">
        <f>TREND(Calibration!$A$2:$A$4,Calibration!$D$2:$D$4,G119)</f>
        <v>557.97366341287272</v>
      </c>
    </row>
    <row r="120" spans="1:12" x14ac:dyDescent="0.25">
      <c r="A120">
        <v>590095</v>
      </c>
      <c r="B120">
        <v>13.97399998</v>
      </c>
      <c r="C120">
        <v>0.58810001999999995</v>
      </c>
      <c r="D120">
        <v>1087.92700195</v>
      </c>
      <c r="E120">
        <v>1.32529998</v>
      </c>
      <c r="F120">
        <v>575.23602295000001</v>
      </c>
      <c r="G120">
        <v>1.45159996</v>
      </c>
      <c r="H120">
        <v>9.9000003020963209E+37</v>
      </c>
      <c r="J120" s="2">
        <f>TREND(Calibration!$A$2:$A$4,Calibration!$B$2:$B$4,C120)</f>
        <v>407.67533591335172</v>
      </c>
      <c r="K120" s="2">
        <f>TREND(Calibration!$A$2:$A$4,Calibration!$C$2:$C$4,E120)</f>
        <v>515.89435463720179</v>
      </c>
      <c r="L120" s="2">
        <f>TREND(Calibration!$A$2:$A$4,Calibration!$D$2:$D$4,G120)</f>
        <v>557.52153887272573</v>
      </c>
    </row>
    <row r="121" spans="1:12" x14ac:dyDescent="0.25">
      <c r="A121">
        <v>595095</v>
      </c>
      <c r="B121">
        <v>13.96700001</v>
      </c>
      <c r="C121">
        <v>0.58380001999999998</v>
      </c>
      <c r="D121">
        <v>1008.7620239300001</v>
      </c>
      <c r="E121">
        <v>1.37600005</v>
      </c>
      <c r="F121">
        <v>553.68103026999995</v>
      </c>
      <c r="G121">
        <v>1.4549000299999999</v>
      </c>
      <c r="H121">
        <v>1197.70996094</v>
      </c>
      <c r="J121" s="2">
        <f>TREND(Calibration!$A$2:$A$4,Calibration!$B$2:$B$4,C121)</f>
        <v>404.99861120017232</v>
      </c>
      <c r="K121" s="2">
        <f>TREND(Calibration!$A$2:$A$4,Calibration!$C$2:$C$4,E121)</f>
        <v>536.27570800032061</v>
      </c>
      <c r="L121" s="2">
        <f>TREND(Calibration!$A$2:$A$4,Calibration!$D$2:$D$4,G121)</f>
        <v>558.87786728317838</v>
      </c>
    </row>
    <row r="122" spans="1:12" x14ac:dyDescent="0.25">
      <c r="A122">
        <v>600095</v>
      </c>
      <c r="B122">
        <v>14.07800007</v>
      </c>
      <c r="C122">
        <v>0.59939998000000005</v>
      </c>
      <c r="D122">
        <v>9.9000003020963209E+37</v>
      </c>
      <c r="E122">
        <v>1.42569995</v>
      </c>
      <c r="F122">
        <v>278.16500853999997</v>
      </c>
      <c r="G122">
        <v>1.4558999500000001</v>
      </c>
      <c r="H122">
        <v>9.9000003020963209E+37</v>
      </c>
      <c r="J122" s="2">
        <f>TREND(Calibration!$A$2:$A$4,Calibration!$B$2:$B$4,C122)</f>
        <v>414.70949456217483</v>
      </c>
      <c r="K122" s="2">
        <f>TREND(Calibration!$A$2:$A$4,Calibration!$C$2:$C$4,E122)</f>
        <v>556.25499449857739</v>
      </c>
      <c r="L122" s="2">
        <f>TREND(Calibration!$A$2:$A$4,Calibration!$D$2:$D$4,G122)</f>
        <v>559.28883429423581</v>
      </c>
    </row>
    <row r="123" spans="1:12" x14ac:dyDescent="0.25">
      <c r="A123">
        <v>605096</v>
      </c>
      <c r="B123">
        <v>14.21199989</v>
      </c>
      <c r="C123">
        <v>0.60919999999999996</v>
      </c>
      <c r="D123">
        <v>1284.70800781</v>
      </c>
      <c r="E123">
        <v>1.3301000599999999</v>
      </c>
      <c r="F123">
        <v>367.71301269999998</v>
      </c>
      <c r="G123">
        <v>1.4549000299999999</v>
      </c>
      <c r="H123">
        <v>9.9000003020963209E+37</v>
      </c>
      <c r="J123" s="2">
        <f>TREND(Calibration!$A$2:$A$4,Calibration!$B$2:$B$4,C123)</f>
        <v>420.80994938162883</v>
      </c>
      <c r="K123" s="2">
        <f>TREND(Calibration!$A$2:$A$4,Calibration!$C$2:$C$4,E123)</f>
        <v>517.82397971762543</v>
      </c>
      <c r="L123" s="2">
        <f>TREND(Calibration!$A$2:$A$4,Calibration!$D$2:$D$4,G123)</f>
        <v>558.87786728317838</v>
      </c>
    </row>
    <row r="124" spans="1:12" x14ac:dyDescent="0.25">
      <c r="A124">
        <v>610095</v>
      </c>
      <c r="B124">
        <v>14.35999966</v>
      </c>
      <c r="C124">
        <v>0.60699999000000004</v>
      </c>
      <c r="D124">
        <v>1032.08300781</v>
      </c>
      <c r="E124">
        <v>1.3344000600000001</v>
      </c>
      <c r="F124">
        <v>709.50799560999997</v>
      </c>
      <c r="G124">
        <v>1.4576</v>
      </c>
      <c r="H124">
        <v>9.9000003020963209E+37</v>
      </c>
      <c r="J124" s="2">
        <f>TREND(Calibration!$A$2:$A$4,Calibration!$B$2:$B$4,C124)</f>
        <v>419.44045609413075</v>
      </c>
      <c r="K124" s="2">
        <f>TREND(Calibration!$A$2:$A$4,Calibration!$C$2:$C$4,E124)</f>
        <v>519.55257337561079</v>
      </c>
      <c r="L124" s="2">
        <f>TREND(Calibration!$A$2:$A$4,Calibration!$D$2:$D$4,G124)</f>
        <v>559.98755465901286</v>
      </c>
    </row>
    <row r="125" spans="1:12" x14ac:dyDescent="0.25">
      <c r="A125">
        <v>615095</v>
      </c>
      <c r="B125">
        <v>14.38799953</v>
      </c>
      <c r="C125">
        <v>0.6038</v>
      </c>
      <c r="D125">
        <v>1279.8959960899999</v>
      </c>
      <c r="E125">
        <v>1.24749994</v>
      </c>
      <c r="F125">
        <v>788.65899658000001</v>
      </c>
      <c r="G125">
        <v>1.45700002</v>
      </c>
      <c r="H125">
        <v>9.9000003020963209E+37</v>
      </c>
      <c r="J125" s="2">
        <f>TREND(Calibration!$A$2:$A$4,Calibration!$B$2:$B$4,C125)</f>
        <v>417.44848113717097</v>
      </c>
      <c r="K125" s="2">
        <f>TREND(Calibration!$A$2:$A$4,Calibration!$C$2:$C$4,E125)</f>
        <v>484.61885330348002</v>
      </c>
      <c r="L125" s="2">
        <f>TREND(Calibration!$A$2:$A$4,Calibration!$D$2:$D$4,G125)</f>
        <v>559.74096294438152</v>
      </c>
    </row>
    <row r="126" spans="1:12" x14ac:dyDescent="0.25">
      <c r="A126">
        <v>620096</v>
      </c>
      <c r="B126">
        <v>14.31700039</v>
      </c>
      <c r="C126">
        <v>0.59670000999999995</v>
      </c>
      <c r="D126">
        <v>966.06597899999997</v>
      </c>
      <c r="E126">
        <v>1.2378</v>
      </c>
      <c r="F126">
        <v>832.80603026999995</v>
      </c>
      <c r="G126">
        <v>1.45270002</v>
      </c>
      <c r="H126">
        <v>9.9000003020963209E+37</v>
      </c>
      <c r="J126" s="2">
        <f>TREND(Calibration!$A$2:$A$4,Calibration!$B$2:$B$4,C126)</f>
        <v>413.02877911476935</v>
      </c>
      <c r="K126" s="2">
        <f>TREND(Calibration!$A$2:$A$4,Calibration!$C$2:$C$4,E126)</f>
        <v>480.7194917297968</v>
      </c>
      <c r="L126" s="2">
        <f>TREND(Calibration!$A$2:$A$4,Calibration!$D$2:$D$4,G126)</f>
        <v>557.97366341287272</v>
      </c>
    </row>
    <row r="127" spans="1:12" x14ac:dyDescent="0.25">
      <c r="A127">
        <v>625096</v>
      </c>
      <c r="B127">
        <v>14.222000120000001</v>
      </c>
      <c r="C127">
        <v>0.60540002999999998</v>
      </c>
      <c r="D127">
        <v>578.48901366999996</v>
      </c>
      <c r="E127">
        <v>1.38250005</v>
      </c>
      <c r="F127">
        <v>1210.4360351600001</v>
      </c>
      <c r="G127">
        <v>1.4543000500000001</v>
      </c>
      <c r="H127">
        <v>9.9000003020963209E+37</v>
      </c>
      <c r="J127" s="2">
        <f>TREND(Calibration!$A$2:$A$4,Calibration!$B$2:$B$4,C127)</f>
        <v>418.44449040294501</v>
      </c>
      <c r="K127" s="2">
        <f>TREND(Calibration!$A$2:$A$4,Calibration!$C$2:$C$4,E127)</f>
        <v>538.88869841355427</v>
      </c>
      <c r="L127" s="2">
        <f>TREND(Calibration!$A$2:$A$4,Calibration!$D$2:$D$4,G127)</f>
        <v>558.63127556854715</v>
      </c>
    </row>
    <row r="128" spans="1:12" x14ac:dyDescent="0.25">
      <c r="A128">
        <v>630095</v>
      </c>
      <c r="B128">
        <v>14.06299973</v>
      </c>
      <c r="C128">
        <v>0.60589999000000005</v>
      </c>
      <c r="D128">
        <v>1151.7030029299999</v>
      </c>
      <c r="E128">
        <v>1.27289999</v>
      </c>
      <c r="F128">
        <v>766.89599609000004</v>
      </c>
      <c r="G128">
        <v>1.4586000400000001</v>
      </c>
      <c r="H128">
        <v>9.9000003020963209E+37</v>
      </c>
      <c r="J128" s="2">
        <f>TREND(Calibration!$A$2:$A$4,Calibration!$B$2:$B$4,C128)</f>
        <v>418.75571256285235</v>
      </c>
      <c r="K128" s="2">
        <f>TREND(Calibration!$A$2:$A$4,Calibration!$C$2:$C$4,E128)</f>
        <v>494.82963594127301</v>
      </c>
      <c r="L128" s="2">
        <f>TREND(Calibration!$A$2:$A$4,Calibration!$D$2:$D$4,G128)</f>
        <v>560.39857099005712</v>
      </c>
    </row>
    <row r="129" spans="1:12" x14ac:dyDescent="0.25">
      <c r="A129">
        <v>635095</v>
      </c>
      <c r="B129">
        <v>13.92700005</v>
      </c>
      <c r="C129">
        <v>0.58649998999999997</v>
      </c>
      <c r="D129">
        <v>9.9000003020963209E+37</v>
      </c>
      <c r="E129">
        <v>1.29879999</v>
      </c>
      <c r="F129">
        <v>644.01800536999997</v>
      </c>
      <c r="G129">
        <v>1.4576</v>
      </c>
      <c r="H129">
        <v>9.9000003020963209E+37</v>
      </c>
      <c r="J129" s="2">
        <f>TREND(Calibration!$A$2:$A$4,Calibration!$B$2:$B$4,C129)</f>
        <v>406.67932664757768</v>
      </c>
      <c r="K129" s="2">
        <f>TREND(Calibration!$A$2:$A$4,Calibration!$C$2:$C$4,E129)</f>
        <v>505.24139774169612</v>
      </c>
      <c r="L129" s="2">
        <f>TREND(Calibration!$A$2:$A$4,Calibration!$D$2:$D$4,G129)</f>
        <v>559.98755465901286</v>
      </c>
    </row>
    <row r="130" spans="1:12" x14ac:dyDescent="0.25">
      <c r="A130">
        <v>640096</v>
      </c>
      <c r="B130">
        <v>13.975999829999999</v>
      </c>
      <c r="C130">
        <v>0.59350002000000002</v>
      </c>
      <c r="D130">
        <v>568.34802246000004</v>
      </c>
      <c r="E130">
        <v>1.3354999999999999</v>
      </c>
      <c r="F130">
        <v>852.47399901999995</v>
      </c>
      <c r="G130">
        <v>1.45700002</v>
      </c>
      <c r="H130">
        <v>9.9000003020963209E+37</v>
      </c>
      <c r="J130" s="2">
        <f>TREND(Calibration!$A$2:$A$4,Calibration!$B$2:$B$4,C130)</f>
        <v>411.03680415780963</v>
      </c>
      <c r="K130" s="2">
        <f>TREND(Calibration!$A$2:$A$4,Calibration!$C$2:$C$4,E130)</f>
        <v>519.99474763332341</v>
      </c>
      <c r="L130" s="2">
        <f>TREND(Calibration!$A$2:$A$4,Calibration!$D$2:$D$4,G130)</f>
        <v>559.74096294438152</v>
      </c>
    </row>
    <row r="131" spans="1:12" x14ac:dyDescent="0.25">
      <c r="A131">
        <v>645095</v>
      </c>
      <c r="B131">
        <v>14.036000250000001</v>
      </c>
      <c r="C131">
        <v>0.59189999000000004</v>
      </c>
      <c r="D131">
        <v>854.82897949000005</v>
      </c>
      <c r="E131">
        <v>1.4505000100000001</v>
      </c>
      <c r="F131">
        <v>965.50598145000004</v>
      </c>
      <c r="G131">
        <v>1.45650005</v>
      </c>
      <c r="H131">
        <v>9.9000003020963209E+37</v>
      </c>
      <c r="J131" s="2">
        <f>TREND(Calibration!$A$2:$A$4,Calibration!$B$2:$B$4,C131)</f>
        <v>410.04079489203559</v>
      </c>
      <c r="K131" s="2">
        <f>TREND(Calibration!$A$2:$A$4,Calibration!$C$2:$C$4,E131)</f>
        <v>566.22458204128793</v>
      </c>
      <c r="L131" s="2">
        <f>TREND(Calibration!$A$2:$A$4,Calibration!$D$2:$D$4,G131)</f>
        <v>559.53547532885409</v>
      </c>
    </row>
    <row r="132" spans="1:12" x14ac:dyDescent="0.25">
      <c r="A132">
        <v>650095</v>
      </c>
      <c r="B132">
        <v>14.166000370000001</v>
      </c>
      <c r="C132">
        <v>0.58539998999999998</v>
      </c>
      <c r="D132">
        <v>9.9000003020963209E+37</v>
      </c>
      <c r="E132">
        <v>1.4052</v>
      </c>
      <c r="F132">
        <v>255.73699951</v>
      </c>
      <c r="G132">
        <v>1.45700002</v>
      </c>
      <c r="H132">
        <v>9.9000003020963209E+37</v>
      </c>
      <c r="J132" s="2">
        <f>TREND(Calibration!$A$2:$A$4,Calibration!$B$2:$B$4,C132)</f>
        <v>405.99458311629922</v>
      </c>
      <c r="K132" s="2">
        <f>TREND(Calibration!$A$2:$A$4,Calibration!$C$2:$C$4,E132)</f>
        <v>548.01404483368992</v>
      </c>
      <c r="L132" s="2">
        <f>TREND(Calibration!$A$2:$A$4,Calibration!$D$2:$D$4,G132)</f>
        <v>559.74096294438152</v>
      </c>
    </row>
    <row r="133" spans="1:12" x14ac:dyDescent="0.25">
      <c r="A133">
        <v>655096</v>
      </c>
      <c r="B133">
        <v>14.305999760000001</v>
      </c>
      <c r="C133">
        <v>0.58590001000000003</v>
      </c>
      <c r="D133">
        <v>844.01300048999997</v>
      </c>
      <c r="E133">
        <v>1.31719995</v>
      </c>
      <c r="F133">
        <v>544.85198975000003</v>
      </c>
      <c r="G133">
        <v>1.45650005</v>
      </c>
      <c r="H133">
        <v>9.9000003020963209E+37</v>
      </c>
      <c r="J133" s="2">
        <f>TREND(Calibration!$A$2:$A$4,Calibration!$B$2:$B$4,C133)</f>
        <v>406.30584262585364</v>
      </c>
      <c r="K133" s="2">
        <f>TREND(Calibration!$A$2:$A$4,Calibration!$C$2:$C$4,E133)</f>
        <v>512.63815452383176</v>
      </c>
      <c r="L133" s="2">
        <f>TREND(Calibration!$A$2:$A$4,Calibration!$D$2:$D$4,G133)</f>
        <v>559.53547532885409</v>
      </c>
    </row>
    <row r="134" spans="1:12" x14ac:dyDescent="0.25">
      <c r="A134">
        <v>660095</v>
      </c>
      <c r="B134">
        <v>14.300999640000001</v>
      </c>
      <c r="C134">
        <v>0.58810001999999995</v>
      </c>
      <c r="D134">
        <v>933.14599609000004</v>
      </c>
      <c r="E134">
        <v>1.3316999700000001</v>
      </c>
      <c r="F134">
        <v>551.67401123000002</v>
      </c>
      <c r="G134">
        <v>1.4586000400000001</v>
      </c>
      <c r="H134">
        <v>9.9000003020963209E+37</v>
      </c>
      <c r="J134" s="2">
        <f>TREND(Calibration!$A$2:$A$4,Calibration!$B$2:$B$4,C134)</f>
        <v>407.67533591335172</v>
      </c>
      <c r="K134" s="2">
        <f>TREND(Calibration!$A$2:$A$4,Calibration!$C$2:$C$4,E134)</f>
        <v>518.46714117793886</v>
      </c>
      <c r="L134" s="2">
        <f>TREND(Calibration!$A$2:$A$4,Calibration!$D$2:$D$4,G134)</f>
        <v>560.39857099005712</v>
      </c>
    </row>
    <row r="135" spans="1:12" x14ac:dyDescent="0.25">
      <c r="A135">
        <v>665105</v>
      </c>
      <c r="B135">
        <v>14.18900013</v>
      </c>
      <c r="C135">
        <v>0.59890001999999998</v>
      </c>
      <c r="D135">
        <v>1272.4350585899999</v>
      </c>
      <c r="E135">
        <v>1.3679000100000001</v>
      </c>
      <c r="F135">
        <v>322.58300781000003</v>
      </c>
      <c r="G135">
        <v>1.45700002</v>
      </c>
      <c r="H135">
        <v>9.9000003020963209E+37</v>
      </c>
      <c r="J135" s="2">
        <f>TREND(Calibration!$A$2:$A$4,Calibration!$B$2:$B$4,C135)</f>
        <v>414.39827240226748</v>
      </c>
      <c r="K135" s="2">
        <f>TREND(Calibration!$A$2:$A$4,Calibration!$C$2:$C$4,E135)</f>
        <v>533.01950386696547</v>
      </c>
      <c r="L135" s="2">
        <f>TREND(Calibration!$A$2:$A$4,Calibration!$D$2:$D$4,G135)</f>
        <v>559.74096294438152</v>
      </c>
    </row>
    <row r="136" spans="1:12" x14ac:dyDescent="0.25">
      <c r="A136">
        <v>670096</v>
      </c>
      <c r="B136">
        <v>14.03299999</v>
      </c>
      <c r="C136">
        <v>0.58539998999999998</v>
      </c>
      <c r="D136">
        <v>9.9000003020963209E+37</v>
      </c>
      <c r="E136">
        <v>1.30260003</v>
      </c>
      <c r="F136">
        <v>476.32101440000002</v>
      </c>
      <c r="G136">
        <v>1.45809996</v>
      </c>
      <c r="H136">
        <v>9.9000003020963209E+37</v>
      </c>
      <c r="J136" s="2">
        <f>TREND(Calibration!$A$2:$A$4,Calibration!$B$2:$B$4,C136)</f>
        <v>405.99458311629922</v>
      </c>
      <c r="K136" s="2">
        <f>TREND(Calibration!$A$2:$A$4,Calibration!$C$2:$C$4,E136)</f>
        <v>506.76900821706602</v>
      </c>
      <c r="L136" s="2">
        <f>TREND(Calibration!$A$2:$A$4,Calibration!$D$2:$D$4,G136)</f>
        <v>560.19303816454158</v>
      </c>
    </row>
    <row r="137" spans="1:12" x14ac:dyDescent="0.25">
      <c r="A137">
        <v>675095</v>
      </c>
      <c r="B137">
        <v>13.95400047</v>
      </c>
      <c r="C137">
        <v>0.58050000999999996</v>
      </c>
      <c r="D137">
        <v>1059.94494629</v>
      </c>
      <c r="E137">
        <v>1.24800003</v>
      </c>
      <c r="F137">
        <v>332.91900635000002</v>
      </c>
      <c r="G137">
        <v>1.4553999900000001</v>
      </c>
      <c r="H137">
        <v>9.9000003020963209E+37</v>
      </c>
      <c r="J137" s="2">
        <f>TREND(Calibration!$A$2:$A$4,Calibration!$B$2:$B$4,C137)</f>
        <v>402.94437438139573</v>
      </c>
      <c r="K137" s="2">
        <f>TREND(Calibration!$A$2:$A$4,Calibration!$C$2:$C$4,E137)</f>
        <v>484.81988874590371</v>
      </c>
      <c r="L137" s="2">
        <f>TREND(Calibration!$A$2:$A$4,Calibration!$D$2:$D$4,G137)</f>
        <v>559.08335078870721</v>
      </c>
    </row>
    <row r="138" spans="1:12" x14ac:dyDescent="0.25">
      <c r="A138">
        <v>680095</v>
      </c>
      <c r="B138">
        <v>13.95400047</v>
      </c>
      <c r="C138">
        <v>0.58859998000000002</v>
      </c>
      <c r="D138">
        <v>949.11901854999996</v>
      </c>
      <c r="E138">
        <v>1.2884999500000001</v>
      </c>
      <c r="F138">
        <v>275.57901000999999</v>
      </c>
      <c r="G138">
        <v>1.4576</v>
      </c>
      <c r="H138">
        <v>9.9000003020963209E+37</v>
      </c>
      <c r="J138" s="2">
        <f>TREND(Calibration!$A$2:$A$4,Calibration!$B$2:$B$4,C138)</f>
        <v>407.986558073259</v>
      </c>
      <c r="K138" s="2">
        <f>TREND(Calibration!$A$2:$A$4,Calibration!$C$2:$C$4,E138)</f>
        <v>501.10079685309267</v>
      </c>
      <c r="L138" s="2">
        <f>TREND(Calibration!$A$2:$A$4,Calibration!$D$2:$D$4,G138)</f>
        <v>559.98755465901286</v>
      </c>
    </row>
    <row r="139" spans="1:12" x14ac:dyDescent="0.25">
      <c r="A139">
        <v>685095</v>
      </c>
      <c r="B139">
        <v>13.95199966</v>
      </c>
      <c r="C139">
        <v>0.58590001000000003</v>
      </c>
      <c r="D139">
        <v>1337.4040527300001</v>
      </c>
      <c r="E139">
        <v>1.2490999700000001</v>
      </c>
      <c r="F139">
        <v>-88.231002810000007</v>
      </c>
      <c r="G139">
        <v>1.4549000299999999</v>
      </c>
      <c r="H139">
        <v>9.9000003020963209E+37</v>
      </c>
      <c r="J139" s="2">
        <f>TREND(Calibration!$A$2:$A$4,Calibration!$B$2:$B$4,C139)</f>
        <v>406.30584262585364</v>
      </c>
      <c r="K139" s="2">
        <f>TREND(Calibration!$A$2:$A$4,Calibration!$C$2:$C$4,E139)</f>
        <v>485.26206300361639</v>
      </c>
      <c r="L139" s="2">
        <f>TREND(Calibration!$A$2:$A$4,Calibration!$D$2:$D$4,G139)</f>
        <v>558.87786728317838</v>
      </c>
    </row>
    <row r="140" spans="1:12" x14ac:dyDescent="0.25">
      <c r="A140">
        <v>690096</v>
      </c>
      <c r="B140">
        <v>14.027000429999999</v>
      </c>
      <c r="C140">
        <v>0.58859998000000002</v>
      </c>
      <c r="D140">
        <v>1211.2270507799999</v>
      </c>
      <c r="E140">
        <v>1.32579994</v>
      </c>
      <c r="F140">
        <v>259.72000121999997</v>
      </c>
      <c r="G140">
        <v>1.4549000299999999</v>
      </c>
      <c r="H140">
        <v>9.9000003020963209E+37</v>
      </c>
      <c r="J140" s="2">
        <f>TREND(Calibration!$A$2:$A$4,Calibration!$B$2:$B$4,C140)</f>
        <v>407.986558073259</v>
      </c>
      <c r="K140" s="2">
        <f>TREND(Calibration!$A$2:$A$4,Calibration!$C$2:$C$4,E140)</f>
        <v>516.09533781981713</v>
      </c>
      <c r="L140" s="2">
        <f>TREND(Calibration!$A$2:$A$4,Calibration!$D$2:$D$4,G140)</f>
        <v>558.87786728317838</v>
      </c>
    </row>
    <row r="141" spans="1:12" x14ac:dyDescent="0.25">
      <c r="A141">
        <v>695097</v>
      </c>
      <c r="B141">
        <v>14.199000359999999</v>
      </c>
      <c r="C141">
        <v>0.58319997999999995</v>
      </c>
      <c r="D141">
        <v>1022.7130127</v>
      </c>
      <c r="E141">
        <v>1.2740000499999999</v>
      </c>
      <c r="F141">
        <v>447.04998778999999</v>
      </c>
      <c r="G141">
        <v>1.4553999900000001</v>
      </c>
      <c r="H141">
        <v>9.9000003020963209E+37</v>
      </c>
      <c r="J141" s="2">
        <f>TREND(Calibration!$A$2:$A$4,Calibration!$B$2:$B$4,C141)</f>
        <v>404.62508982880109</v>
      </c>
      <c r="K141" s="2">
        <f>TREND(Calibration!$A$2:$A$4,Calibration!$C$2:$C$4,E141)</f>
        <v>495.27185843880864</v>
      </c>
      <c r="L141" s="2">
        <f>TREND(Calibration!$A$2:$A$4,Calibration!$D$2:$D$4,G141)</f>
        <v>559.08335078870721</v>
      </c>
    </row>
    <row r="142" spans="1:12" x14ac:dyDescent="0.25">
      <c r="A142">
        <v>700110</v>
      </c>
      <c r="B142">
        <v>14.36100006</v>
      </c>
      <c r="C142">
        <v>0.57459998000000001</v>
      </c>
      <c r="D142">
        <v>921.94000243999994</v>
      </c>
      <c r="E142">
        <v>1.32360005</v>
      </c>
      <c r="F142">
        <v>627.43701171999999</v>
      </c>
      <c r="G142">
        <v>1.4543000500000001</v>
      </c>
      <c r="H142">
        <v>9.9000003020963209E+37</v>
      </c>
      <c r="J142" s="2">
        <f>TREND(Calibration!$A$2:$A$4,Calibration!$B$2:$B$4,C142)</f>
        <v>399.2716404024423</v>
      </c>
      <c r="K142" s="2">
        <f>TREND(Calibration!$A$2:$A$4,Calibration!$C$2:$C$4,E142)</f>
        <v>515.21098528440666</v>
      </c>
      <c r="L142" s="2">
        <f>TREND(Calibration!$A$2:$A$4,Calibration!$D$2:$D$4,G142)</f>
        <v>558.63127556854715</v>
      </c>
    </row>
    <row r="143" spans="1:12" x14ac:dyDescent="0.25">
      <c r="A143">
        <v>705098</v>
      </c>
      <c r="B143">
        <v>14.449000359999999</v>
      </c>
      <c r="C143">
        <v>0.58160000999999995</v>
      </c>
      <c r="D143">
        <v>601.38299560999997</v>
      </c>
      <c r="E143">
        <v>1.22430003</v>
      </c>
      <c r="F143">
        <v>865.98797606999995</v>
      </c>
      <c r="G143">
        <v>1.45700002</v>
      </c>
      <c r="H143">
        <v>9.9000003020963209E+37</v>
      </c>
      <c r="J143" s="2">
        <f>TREND(Calibration!$A$2:$A$4,Calibration!$B$2:$B$4,C143)</f>
        <v>403.62911791267419</v>
      </c>
      <c r="K143" s="2">
        <f>TREND(Calibration!$A$2:$A$4,Calibration!$C$2:$C$4,E143)</f>
        <v>475.29252370072885</v>
      </c>
      <c r="L143" s="2">
        <f>TREND(Calibration!$A$2:$A$4,Calibration!$D$2:$D$4,G143)</f>
        <v>559.74096294438152</v>
      </c>
    </row>
    <row r="144" spans="1:12" x14ac:dyDescent="0.25">
      <c r="A144">
        <v>710098</v>
      </c>
      <c r="B144">
        <v>14.394000050000001</v>
      </c>
      <c r="C144">
        <v>0.58969998000000001</v>
      </c>
      <c r="D144">
        <v>1020.04199219</v>
      </c>
      <c r="E144">
        <v>1.24800003</v>
      </c>
      <c r="F144">
        <v>580.40100098000005</v>
      </c>
      <c r="G144">
        <v>1.4510999899999999</v>
      </c>
      <c r="H144">
        <v>9.9000003020963209E+37</v>
      </c>
      <c r="J144" s="2">
        <f>TREND(Calibration!$A$2:$A$4,Calibration!$B$2:$B$4,C144)</f>
        <v>408.67130160453746</v>
      </c>
      <c r="K144" s="2">
        <f>TREND(Calibration!$A$2:$A$4,Calibration!$C$2:$C$4,E144)</f>
        <v>484.81988874590371</v>
      </c>
      <c r="L144" s="2">
        <f>TREND(Calibration!$A$2:$A$4,Calibration!$D$2:$D$4,G144)</f>
        <v>557.31605125719818</v>
      </c>
    </row>
    <row r="145" spans="1:12" x14ac:dyDescent="0.25">
      <c r="A145">
        <v>715098</v>
      </c>
      <c r="B145">
        <v>14.251000400000001</v>
      </c>
      <c r="C145">
        <v>0.59079999000000005</v>
      </c>
      <c r="D145">
        <v>1070.9720459</v>
      </c>
      <c r="E145">
        <v>1.22640002</v>
      </c>
      <c r="F145">
        <v>762.98498534999999</v>
      </c>
      <c r="G145">
        <v>1.45270002</v>
      </c>
      <c r="H145">
        <v>9.9000003020963209E+37</v>
      </c>
      <c r="J145" s="2">
        <f>TREND(Calibration!$A$2:$A$4,Calibration!$B$2:$B$4,C145)</f>
        <v>409.35605136075714</v>
      </c>
      <c r="K145" s="2">
        <f>TREND(Calibration!$A$2:$A$4,Calibration!$C$2:$C$4,E145)</f>
        <v>476.13671658348068</v>
      </c>
      <c r="L145" s="2">
        <f>TREND(Calibration!$A$2:$A$4,Calibration!$D$2:$D$4,G145)</f>
        <v>557.97366341287272</v>
      </c>
    </row>
    <row r="146" spans="1:12" x14ac:dyDescent="0.25">
      <c r="A146">
        <v>720097</v>
      </c>
      <c r="B146">
        <v>14.18500042</v>
      </c>
      <c r="C146">
        <v>0.59130000999999999</v>
      </c>
      <c r="D146">
        <v>896.57897949000005</v>
      </c>
      <c r="E146">
        <v>1.2706999800000001</v>
      </c>
      <c r="F146">
        <v>1061.4100341799999</v>
      </c>
      <c r="G146">
        <v>1.44949996</v>
      </c>
      <c r="H146">
        <v>9.9000003020963209E+37</v>
      </c>
      <c r="J146" s="2">
        <f>TREND(Calibration!$A$2:$A$4,Calibration!$B$2:$B$4,C146)</f>
        <v>409.6673108703115</v>
      </c>
      <c r="K146" s="2">
        <f>TREND(Calibration!$A$2:$A$4,Calibration!$C$2:$C$4,E146)</f>
        <v>493.94523516603948</v>
      </c>
      <c r="L146" s="2">
        <f>TREND(Calibration!$A$2:$A$4,Calibration!$D$2:$D$4,G146)</f>
        <v>556.65843910152375</v>
      </c>
    </row>
    <row r="147" spans="1:12" x14ac:dyDescent="0.25">
      <c r="A147">
        <v>725097</v>
      </c>
      <c r="B147">
        <v>14.02000046</v>
      </c>
      <c r="C147">
        <v>0.58109999000000001</v>
      </c>
      <c r="D147">
        <v>9.9000003020963209E+37</v>
      </c>
      <c r="E147">
        <v>1.2259000499999999</v>
      </c>
      <c r="F147">
        <v>501.67300415</v>
      </c>
      <c r="G147">
        <v>1.4505000100000001</v>
      </c>
      <c r="H147">
        <v>9.9000003020963209E+37</v>
      </c>
      <c r="J147" s="2">
        <f>TREND(Calibration!$A$2:$A$4,Calibration!$B$2:$B$4,C147)</f>
        <v>403.31785840311983</v>
      </c>
      <c r="K147" s="2">
        <f>TREND(Calibration!$A$2:$A$4,Calibration!$C$2:$C$4,E147)</f>
        <v>475.93572938087993</v>
      </c>
      <c r="L147" s="2">
        <f>TREND(Calibration!$A$2:$A$4,Calibration!$D$2:$D$4,G147)</f>
        <v>557.06945954256696</v>
      </c>
    </row>
    <row r="148" spans="1:12" x14ac:dyDescent="0.25">
      <c r="A148">
        <v>730098</v>
      </c>
      <c r="B148">
        <v>13.98400021</v>
      </c>
      <c r="C148">
        <v>0.57999997999999997</v>
      </c>
      <c r="D148">
        <v>1030.2170410199999</v>
      </c>
      <c r="E148">
        <v>1.2702000099999999</v>
      </c>
      <c r="F148">
        <v>339.37899779999998</v>
      </c>
      <c r="G148">
        <v>1.4505000100000001</v>
      </c>
      <c r="H148">
        <v>1303.80200195</v>
      </c>
      <c r="J148" s="2">
        <f>TREND(Calibration!$A$2:$A$4,Calibration!$B$2:$B$4,C148)</f>
        <v>402.63310864690015</v>
      </c>
      <c r="K148" s="2">
        <f>TREND(Calibration!$A$2:$A$4,Calibration!$C$2:$C$4,E148)</f>
        <v>493.74424796343874</v>
      </c>
      <c r="L148" s="2">
        <f>TREND(Calibration!$A$2:$A$4,Calibration!$D$2:$D$4,G148)</f>
        <v>557.06945954256696</v>
      </c>
    </row>
    <row r="149" spans="1:12" x14ac:dyDescent="0.25">
      <c r="A149">
        <v>735098</v>
      </c>
      <c r="B149">
        <v>13.97099972</v>
      </c>
      <c r="C149">
        <v>0.57679999000000004</v>
      </c>
      <c r="D149">
        <v>864.23699951000003</v>
      </c>
      <c r="E149">
        <v>1.27289999</v>
      </c>
      <c r="F149">
        <v>234.43099975999999</v>
      </c>
      <c r="G149">
        <v>1.45270002</v>
      </c>
      <c r="H149">
        <v>9.9000003020963209E+37</v>
      </c>
      <c r="J149" s="2">
        <f>TREND(Calibration!$A$2:$A$4,Calibration!$B$2:$B$4,C149)</f>
        <v>400.64113368994043</v>
      </c>
      <c r="K149" s="2">
        <f>TREND(Calibration!$A$2:$A$4,Calibration!$C$2:$C$4,E149)</f>
        <v>494.82963594127301</v>
      </c>
      <c r="L149" s="2">
        <f>TREND(Calibration!$A$2:$A$4,Calibration!$D$2:$D$4,G149)</f>
        <v>557.97366341287272</v>
      </c>
    </row>
    <row r="150" spans="1:12" x14ac:dyDescent="0.25">
      <c r="A150">
        <v>740097</v>
      </c>
      <c r="B150">
        <v>14.07800007</v>
      </c>
      <c r="C150">
        <v>0.57950002</v>
      </c>
      <c r="D150">
        <v>1097.6779785199999</v>
      </c>
      <c r="E150">
        <v>1.24319994</v>
      </c>
      <c r="F150">
        <v>96.499000550000005</v>
      </c>
      <c r="G150">
        <v>1.4457000499999999</v>
      </c>
      <c r="H150">
        <v>9.9000003020963209E+37</v>
      </c>
      <c r="J150" s="2">
        <f>TREND(Calibration!$A$2:$A$4,Calibration!$B$2:$B$4,C150)</f>
        <v>402.32188648699292</v>
      </c>
      <c r="K150" s="2">
        <f>TREND(Calibration!$A$2:$A$4,Calibration!$C$2:$C$4,E150)</f>
        <v>482.89025964549472</v>
      </c>
      <c r="L150" s="2">
        <f>TREND(Calibration!$A$2:$A$4,Calibration!$D$2:$D$4,G150)</f>
        <v>555.09667650552933</v>
      </c>
    </row>
    <row r="151" spans="1:12" x14ac:dyDescent="0.25">
      <c r="A151">
        <v>745096</v>
      </c>
      <c r="B151">
        <v>14.28199959</v>
      </c>
      <c r="C151">
        <v>0.59079999000000005</v>
      </c>
      <c r="D151">
        <v>917.02899170000001</v>
      </c>
      <c r="E151">
        <v>1.2123999599999999</v>
      </c>
      <c r="F151">
        <v>217.02099609000001</v>
      </c>
      <c r="G151">
        <v>1.4445999899999999</v>
      </c>
      <c r="H151">
        <v>9.9000003020963209E+37</v>
      </c>
      <c r="J151" s="2">
        <f>TREND(Calibration!$A$2:$A$4,Calibration!$B$2:$B$4,C151)</f>
        <v>409.35605136075714</v>
      </c>
      <c r="K151" s="2">
        <f>TREND(Calibration!$A$2:$A$4,Calibration!$C$2:$C$4,E151)</f>
        <v>470.50871311198904</v>
      </c>
      <c r="L151" s="2">
        <f>TREND(Calibration!$A$2:$A$4,Calibration!$D$2:$D$4,G151)</f>
        <v>554.64455196538245</v>
      </c>
    </row>
    <row r="152" spans="1:12" x14ac:dyDescent="0.25">
      <c r="A152">
        <v>750096</v>
      </c>
      <c r="B152">
        <v>14.35700035</v>
      </c>
      <c r="C152">
        <v>0.58590001000000003</v>
      </c>
      <c r="D152">
        <v>9.9000003020963209E+37</v>
      </c>
      <c r="E152">
        <v>1.26479995</v>
      </c>
      <c r="F152">
        <v>541.10101318</v>
      </c>
      <c r="G152">
        <v>1.44410002</v>
      </c>
      <c r="H152">
        <v>9.9000003020963209E+37</v>
      </c>
      <c r="J152" s="2">
        <f>TREND(Calibration!$A$2:$A$4,Calibration!$B$2:$B$4,C152)</f>
        <v>406.30584262585364</v>
      </c>
      <c r="K152" s="2">
        <f>TREND(Calibration!$A$2:$A$4,Calibration!$C$2:$C$4,E152)</f>
        <v>491.57343180791781</v>
      </c>
      <c r="L152" s="2">
        <f>TREND(Calibration!$A$2:$A$4,Calibration!$D$2:$D$4,G152)</f>
        <v>554.4390643498549</v>
      </c>
    </row>
    <row r="153" spans="1:12" x14ac:dyDescent="0.25">
      <c r="A153">
        <v>755095</v>
      </c>
      <c r="B153">
        <v>14.36600018</v>
      </c>
      <c r="C153">
        <v>0.58160000999999995</v>
      </c>
      <c r="D153">
        <v>1149.4739990200001</v>
      </c>
      <c r="E153">
        <v>1.2567000399999999</v>
      </c>
      <c r="F153">
        <v>677.36297606999995</v>
      </c>
      <c r="G153">
        <v>1.4407999499999999</v>
      </c>
      <c r="H153">
        <v>9.9000003020963209E+37</v>
      </c>
      <c r="J153" s="2">
        <f>TREND(Calibration!$A$2:$A$4,Calibration!$B$2:$B$4,C153)</f>
        <v>403.62911791267419</v>
      </c>
      <c r="K153" s="2">
        <f>TREND(Calibration!$A$2:$A$4,Calibration!$C$2:$C$4,E153)</f>
        <v>488.31727993437084</v>
      </c>
      <c r="L153" s="2">
        <f>TREND(Calibration!$A$2:$A$4,Calibration!$D$2:$D$4,G153)</f>
        <v>553.08273593940214</v>
      </c>
    </row>
    <row r="154" spans="1:12" x14ac:dyDescent="0.25">
      <c r="A154">
        <v>760095</v>
      </c>
      <c r="B154">
        <v>14.32699966</v>
      </c>
      <c r="C154">
        <v>0.58160000999999995</v>
      </c>
      <c r="D154">
        <v>899.21197510000002</v>
      </c>
      <c r="E154">
        <v>1.2653000400000001</v>
      </c>
      <c r="F154">
        <v>691.53100586000005</v>
      </c>
      <c r="G154">
        <v>1.4414000499999999</v>
      </c>
      <c r="H154">
        <v>9.9000003020963209E+37</v>
      </c>
      <c r="J154" s="2">
        <f>TREND(Calibration!$A$2:$A$4,Calibration!$B$2:$B$4,C154)</f>
        <v>403.62911791267419</v>
      </c>
      <c r="K154" s="2">
        <f>TREND(Calibration!$A$2:$A$4,Calibration!$C$2:$C$4,E154)</f>
        <v>491.7744672503415</v>
      </c>
      <c r="L154" s="2">
        <f>TREND(Calibration!$A$2:$A$4,Calibration!$D$2:$D$4,G154)</f>
        <v>553.32937697402042</v>
      </c>
    </row>
    <row r="155" spans="1:12" x14ac:dyDescent="0.25">
      <c r="A155">
        <v>765096</v>
      </c>
      <c r="B155">
        <v>14.20699978</v>
      </c>
      <c r="C155">
        <v>0.59350002000000002</v>
      </c>
      <c r="D155">
        <v>792.19097899999997</v>
      </c>
      <c r="E155">
        <v>1.22640002</v>
      </c>
      <c r="F155">
        <v>774.10498046999999</v>
      </c>
      <c r="G155">
        <v>1.4407999499999999</v>
      </c>
      <c r="H155">
        <v>9.9000003020963209E+37</v>
      </c>
      <c r="J155" s="2">
        <f>TREND(Calibration!$A$2:$A$4,Calibration!$B$2:$B$4,C155)</f>
        <v>411.03680415780963</v>
      </c>
      <c r="K155" s="2">
        <f>TREND(Calibration!$A$2:$A$4,Calibration!$C$2:$C$4,E155)</f>
        <v>476.13671658348068</v>
      </c>
      <c r="L155" s="2">
        <f>TREND(Calibration!$A$2:$A$4,Calibration!$D$2:$D$4,G155)</f>
        <v>553.08273593940214</v>
      </c>
    </row>
    <row r="156" spans="1:12" x14ac:dyDescent="0.25">
      <c r="A156">
        <v>770095</v>
      </c>
      <c r="B156">
        <v>14.11699963</v>
      </c>
      <c r="C156">
        <v>0.59299999000000003</v>
      </c>
      <c r="D156">
        <v>1218.1550293</v>
      </c>
      <c r="E156">
        <v>1.19350004</v>
      </c>
      <c r="F156">
        <v>970.79797363</v>
      </c>
      <c r="G156">
        <v>1.44029999</v>
      </c>
      <c r="H156">
        <v>9.9000003020963209E+37</v>
      </c>
      <c r="J156" s="2">
        <f>TREND(Calibration!$A$2:$A$4,Calibration!$B$2:$B$4,C156)</f>
        <v>410.72553842331405</v>
      </c>
      <c r="K156" s="2">
        <f>TREND(Calibration!$A$2:$A$4,Calibration!$C$2:$C$4,E156)</f>
        <v>462.91097314723794</v>
      </c>
      <c r="L156" s="2">
        <f>TREND(Calibration!$A$2:$A$4,Calibration!$D$2:$D$4,G156)</f>
        <v>552.87725243387354</v>
      </c>
    </row>
    <row r="157" spans="1:12" x14ac:dyDescent="0.25">
      <c r="A157">
        <v>775095</v>
      </c>
      <c r="B157">
        <v>14.010000229999999</v>
      </c>
      <c r="C157">
        <v>0.59350002000000002</v>
      </c>
      <c r="D157">
        <v>888.27001953000001</v>
      </c>
      <c r="E157">
        <v>1.17460001</v>
      </c>
      <c r="F157">
        <v>1257.3430175799999</v>
      </c>
      <c r="G157">
        <v>1.4397000099999999</v>
      </c>
      <c r="H157">
        <v>9.9000003020963209E+37</v>
      </c>
      <c r="J157" s="2">
        <f>TREND(Calibration!$A$2:$A$4,Calibration!$B$2:$B$4,C157)</f>
        <v>411.03680415780963</v>
      </c>
      <c r="K157" s="2">
        <f>TREND(Calibration!$A$2:$A$4,Calibration!$C$2:$C$4,E157)</f>
        <v>455.31318896264912</v>
      </c>
      <c r="L157" s="2">
        <f>TREND(Calibration!$A$2:$A$4,Calibration!$D$2:$D$4,G157)</f>
        <v>552.6306607192422</v>
      </c>
    </row>
    <row r="158" spans="1:12" x14ac:dyDescent="0.25">
      <c r="A158">
        <v>780097</v>
      </c>
      <c r="B158">
        <v>14</v>
      </c>
      <c r="C158">
        <v>0.59350002000000002</v>
      </c>
      <c r="D158">
        <v>693.58697510000002</v>
      </c>
      <c r="E158">
        <v>1.19840002</v>
      </c>
      <c r="F158">
        <v>1065.82299805</v>
      </c>
      <c r="G158">
        <v>1.43219995</v>
      </c>
      <c r="H158">
        <v>9.9000003020963209E+37</v>
      </c>
      <c r="J158" s="2">
        <f>TREND(Calibration!$A$2:$A$4,Calibration!$B$2:$B$4,C158)</f>
        <v>411.03680415780963</v>
      </c>
      <c r="K158" s="2">
        <f>TREND(Calibration!$A$2:$A$4,Calibration!$C$2:$C$4,E158)</f>
        <v>464.88075788032052</v>
      </c>
      <c r="L158" s="2">
        <f>TREND(Calibration!$A$2:$A$4,Calibration!$D$2:$D$4,G158)</f>
        <v>549.54813687638432</v>
      </c>
    </row>
    <row r="159" spans="1:12" x14ac:dyDescent="0.25">
      <c r="A159">
        <v>785098</v>
      </c>
      <c r="B159">
        <v>13.977000240000001</v>
      </c>
      <c r="C159">
        <v>0.60860002000000002</v>
      </c>
      <c r="D159">
        <v>849.64001465000001</v>
      </c>
      <c r="E159">
        <v>1.2074999799999999</v>
      </c>
      <c r="F159">
        <v>1105.5500488299999</v>
      </c>
      <c r="G159">
        <v>1.43060005</v>
      </c>
      <c r="H159">
        <v>9.9000003020963209E+37</v>
      </c>
      <c r="J159" s="2">
        <f>TREND(Calibration!$A$2:$A$4,Calibration!$B$2:$B$4,C159)</f>
        <v>420.43646535990484</v>
      </c>
      <c r="K159" s="2">
        <f>TREND(Calibration!$A$2:$A$4,Calibration!$C$2:$C$4,E159)</f>
        <v>468.53892837890652</v>
      </c>
      <c r="L159" s="2">
        <f>TREND(Calibration!$A$2:$A$4,Calibration!$D$2:$D$4,G159)</f>
        <v>548.89057815069577</v>
      </c>
    </row>
    <row r="160" spans="1:12" x14ac:dyDescent="0.25">
      <c r="A160">
        <v>790097</v>
      </c>
      <c r="B160">
        <v>14.083999629999999</v>
      </c>
      <c r="C160">
        <v>0.60970002000000001</v>
      </c>
      <c r="D160">
        <v>1049.51501465</v>
      </c>
      <c r="E160">
        <v>1.17190003</v>
      </c>
      <c r="F160">
        <v>873.04101562000005</v>
      </c>
      <c r="G160">
        <v>1.4289000000000001</v>
      </c>
      <c r="H160">
        <v>830.85797118999994</v>
      </c>
      <c r="J160" s="2">
        <f>TREND(Calibration!$A$2:$A$4,Calibration!$B$2:$B$4,C160)</f>
        <v>421.1212088911833</v>
      </c>
      <c r="K160" s="2">
        <f>TREND(Calibration!$A$2:$A$4,Calibration!$C$2:$C$4,E160)</f>
        <v>454.22780098481491</v>
      </c>
      <c r="L160" s="2">
        <f>TREND(Calibration!$A$2:$A$4,Calibration!$D$2:$D$4,G160)</f>
        <v>548.19185778591861</v>
      </c>
    </row>
    <row r="161" spans="1:12" x14ac:dyDescent="0.25">
      <c r="A161">
        <v>795097</v>
      </c>
      <c r="B161">
        <v>14.24600029</v>
      </c>
      <c r="C161">
        <v>0.60860002000000002</v>
      </c>
      <c r="D161">
        <v>1184.7110595700001</v>
      </c>
      <c r="E161">
        <v>1.1858999699999999</v>
      </c>
      <c r="F161">
        <v>821.72698975000003</v>
      </c>
      <c r="G161">
        <v>1.42680001</v>
      </c>
      <c r="H161">
        <v>9.9000003020963209E+37</v>
      </c>
      <c r="J161" s="2">
        <f>TREND(Calibration!$A$2:$A$4,Calibration!$B$2:$B$4,C161)</f>
        <v>420.43646535990484</v>
      </c>
      <c r="K161" s="2">
        <f>TREND(Calibration!$A$2:$A$4,Calibration!$C$2:$C$4,E161)</f>
        <v>459.85575621648343</v>
      </c>
      <c r="L161" s="2">
        <f>TREND(Calibration!$A$2:$A$4,Calibration!$D$2:$D$4,G161)</f>
        <v>547.32876212471547</v>
      </c>
    </row>
    <row r="162" spans="1:12" x14ac:dyDescent="0.25">
      <c r="A162">
        <v>800097</v>
      </c>
      <c r="B162">
        <v>14.37300014</v>
      </c>
      <c r="C162">
        <v>0.60430002000000005</v>
      </c>
      <c r="D162">
        <v>1123.51403809</v>
      </c>
      <c r="E162">
        <v>1.18110001</v>
      </c>
      <c r="F162">
        <v>449.70098876999998</v>
      </c>
      <c r="G162">
        <v>1.42620003</v>
      </c>
      <c r="H162">
        <v>9.9000003020963209E+37</v>
      </c>
      <c r="J162" s="2">
        <f>TREND(Calibration!$A$2:$A$4,Calibration!$B$2:$B$4,C162)</f>
        <v>417.75974064672545</v>
      </c>
      <c r="K162" s="2">
        <f>TREND(Calibration!$A$2:$A$4,Calibration!$C$2:$C$4,E162)</f>
        <v>457.92617937588273</v>
      </c>
      <c r="L162" s="2">
        <f>TREND(Calibration!$A$2:$A$4,Calibration!$D$2:$D$4,G162)</f>
        <v>547.08217041008413</v>
      </c>
    </row>
    <row r="163" spans="1:12" x14ac:dyDescent="0.25">
      <c r="A163">
        <v>805097</v>
      </c>
      <c r="B163">
        <v>14.463999749999999</v>
      </c>
      <c r="C163">
        <v>0.60479998999999995</v>
      </c>
      <c r="D163">
        <v>1064.99902344</v>
      </c>
      <c r="E163">
        <v>1.16760004</v>
      </c>
      <c r="F163">
        <v>386.14801025000003</v>
      </c>
      <c r="G163">
        <v>1.42680001</v>
      </c>
      <c r="H163">
        <v>9.9000003020963209E+37</v>
      </c>
      <c r="J163" s="2">
        <f>TREND(Calibration!$A$2:$A$4,Calibration!$B$2:$B$4,C163)</f>
        <v>418.07096903157378</v>
      </c>
      <c r="K163" s="2">
        <f>TREND(Calibration!$A$2:$A$4,Calibration!$C$2:$C$4,E163)</f>
        <v>452.49921134681483</v>
      </c>
      <c r="L163" s="2">
        <f>TREND(Calibration!$A$2:$A$4,Calibration!$D$2:$D$4,G163)</f>
        <v>547.32876212471547</v>
      </c>
    </row>
    <row r="164" spans="1:12" x14ac:dyDescent="0.25">
      <c r="A164">
        <v>810098</v>
      </c>
      <c r="B164">
        <v>14.321000099999999</v>
      </c>
      <c r="C164">
        <v>0.60270000000000001</v>
      </c>
      <c r="D164">
        <v>9.9000003020963209E+37</v>
      </c>
      <c r="E164">
        <v>1.1724000000000001</v>
      </c>
      <c r="F164">
        <v>-157.08000182999999</v>
      </c>
      <c r="G164">
        <v>1.4213999500000001</v>
      </c>
      <c r="H164">
        <v>9.9000003020963209E+37</v>
      </c>
      <c r="J164" s="2">
        <f>TREND(Calibration!$A$2:$A$4,Calibration!$B$2:$B$4,C164)</f>
        <v>416.76373760589252</v>
      </c>
      <c r="K164" s="2">
        <f>TREND(Calibration!$A$2:$A$4,Calibration!$C$2:$C$4,E164)</f>
        <v>454.42878818741559</v>
      </c>
      <c r="L164" s="2">
        <f>TREND(Calibration!$A$2:$A$4,Calibration!$D$2:$D$4,G164)</f>
        <v>545.10933805305967</v>
      </c>
    </row>
    <row r="165" spans="1:12" x14ac:dyDescent="0.25">
      <c r="A165">
        <v>815097</v>
      </c>
      <c r="B165">
        <v>14.23700047</v>
      </c>
      <c r="C165">
        <v>0.60159998999999997</v>
      </c>
      <c r="D165">
        <v>808.43298340000001</v>
      </c>
      <c r="E165">
        <v>1.1729999799999999</v>
      </c>
      <c r="F165">
        <v>459.84298705999998</v>
      </c>
      <c r="G165">
        <v>1.4198000399999999</v>
      </c>
      <c r="H165">
        <v>1226.16894531</v>
      </c>
      <c r="J165" s="2">
        <f>TREND(Calibration!$A$2:$A$4,Calibration!$B$2:$B$4,C165)</f>
        <v>416.07898784967284</v>
      </c>
      <c r="K165" s="2">
        <f>TREND(Calibration!$A$2:$A$4,Calibration!$C$2:$C$4,E165)</f>
        <v>454.66997926251275</v>
      </c>
      <c r="L165" s="2">
        <f>TREND(Calibration!$A$2:$A$4,Calibration!$D$2:$D$4,G165)</f>
        <v>544.45177521737207</v>
      </c>
    </row>
    <row r="166" spans="1:12" x14ac:dyDescent="0.25">
      <c r="A166">
        <v>820097</v>
      </c>
      <c r="B166">
        <v>14.11699963</v>
      </c>
      <c r="C166">
        <v>0.60210001000000002</v>
      </c>
      <c r="D166">
        <v>1226.22302246</v>
      </c>
      <c r="E166">
        <v>1.1595</v>
      </c>
      <c r="F166">
        <v>329.18200683999999</v>
      </c>
      <c r="G166">
        <v>1.41869998</v>
      </c>
      <c r="H166">
        <v>9.9000003020963209E+37</v>
      </c>
      <c r="J166" s="2">
        <f>TREND(Calibration!$A$2:$A$4,Calibration!$B$2:$B$4,C166)</f>
        <v>416.39024735922732</v>
      </c>
      <c r="K166" s="2">
        <f>TREND(Calibration!$A$2:$A$4,Calibration!$C$2:$C$4,E166)</f>
        <v>449.24300721345963</v>
      </c>
      <c r="L166" s="2">
        <f>TREND(Calibration!$A$2:$A$4,Calibration!$D$2:$D$4,G166)</f>
        <v>543.99965067722519</v>
      </c>
    </row>
    <row r="167" spans="1:12" x14ac:dyDescent="0.25">
      <c r="A167">
        <v>825097</v>
      </c>
      <c r="B167">
        <v>14.02900028</v>
      </c>
      <c r="C167">
        <v>0.60159998999999997</v>
      </c>
      <c r="D167">
        <v>9.9000003020963209E+37</v>
      </c>
      <c r="E167">
        <v>1.15620005</v>
      </c>
      <c r="F167">
        <v>50.944000240000001</v>
      </c>
      <c r="G167">
        <v>1.41439998</v>
      </c>
      <c r="H167">
        <v>9.9000003020963209E+37</v>
      </c>
      <c r="J167" s="2">
        <f>TREND(Calibration!$A$2:$A$4,Calibration!$B$2:$B$4,C167)</f>
        <v>416.07898784967284</v>
      </c>
      <c r="K167" s="2">
        <f>TREND(Calibration!$A$2:$A$4,Calibration!$C$2:$C$4,E167)</f>
        <v>447.91643218051348</v>
      </c>
      <c r="L167" s="2">
        <f>TREND(Calibration!$A$2:$A$4,Calibration!$D$2:$D$4,G167)</f>
        <v>542.23235114571628</v>
      </c>
    </row>
    <row r="168" spans="1:12" x14ac:dyDescent="0.25">
      <c r="A168">
        <v>830097</v>
      </c>
      <c r="B168">
        <v>13.97099972</v>
      </c>
      <c r="C168">
        <v>0.60430002000000005</v>
      </c>
      <c r="D168">
        <v>1074.8950195299999</v>
      </c>
      <c r="E168">
        <v>1.15779996</v>
      </c>
      <c r="F168">
        <v>150.86300659</v>
      </c>
      <c r="G168">
        <v>1.4148999499999999</v>
      </c>
      <c r="H168">
        <v>9.9000003020963209E+37</v>
      </c>
      <c r="J168" s="2">
        <f>TREND(Calibration!$A$2:$A$4,Calibration!$B$2:$B$4,C168)</f>
        <v>417.75974064672545</v>
      </c>
      <c r="K168" s="2">
        <f>TREND(Calibration!$A$2:$A$4,Calibration!$C$2:$C$4,E168)</f>
        <v>448.55959364082673</v>
      </c>
      <c r="L168" s="2">
        <f>TREND(Calibration!$A$2:$A$4,Calibration!$D$2:$D$4,G168)</f>
        <v>542.43783876124382</v>
      </c>
    </row>
    <row r="169" spans="1:12" x14ac:dyDescent="0.25">
      <c r="A169">
        <v>835097</v>
      </c>
      <c r="B169">
        <v>13.961000439999999</v>
      </c>
      <c r="C169">
        <v>0.60000001999999997</v>
      </c>
      <c r="D169">
        <v>1055.09997559</v>
      </c>
      <c r="E169">
        <v>1.1460000299999999</v>
      </c>
      <c r="F169">
        <v>199.74499512</v>
      </c>
      <c r="G169">
        <v>1.4099999700000001</v>
      </c>
      <c r="H169">
        <v>9.9000003020963209E+37</v>
      </c>
      <c r="J169" s="2">
        <f>TREND(Calibration!$A$2:$A$4,Calibration!$B$2:$B$4,C169)</f>
        <v>415.08301593354594</v>
      </c>
      <c r="K169" s="2">
        <f>TREND(Calibration!$A$2:$A$4,Calibration!$C$2:$C$4,E169)</f>
        <v>443.81603918439174</v>
      </c>
      <c r="L169" s="2">
        <f>TREND(Calibration!$A$2:$A$4,Calibration!$D$2:$D$4,G169)</f>
        <v>540.42394751510369</v>
      </c>
    </row>
    <row r="170" spans="1:12" x14ac:dyDescent="0.25">
      <c r="A170">
        <v>840097</v>
      </c>
      <c r="B170">
        <v>14.083999629999999</v>
      </c>
      <c r="C170">
        <v>0.60270000000000001</v>
      </c>
      <c r="D170">
        <v>1199.4260253899999</v>
      </c>
      <c r="E170">
        <v>1.14380002</v>
      </c>
      <c r="F170">
        <v>193.57699585</v>
      </c>
      <c r="G170">
        <v>1.4095</v>
      </c>
      <c r="H170">
        <v>9.9000003020963209E+37</v>
      </c>
      <c r="J170" s="2">
        <f>TREND(Calibration!$A$2:$A$4,Calibration!$B$2:$B$4,C170)</f>
        <v>416.76373760589252</v>
      </c>
      <c r="K170" s="2">
        <f>TREND(Calibration!$A$2:$A$4,Calibration!$C$2:$C$4,E170)</f>
        <v>442.93163840915821</v>
      </c>
      <c r="L170" s="2">
        <f>TREND(Calibration!$A$2:$A$4,Calibration!$D$2:$D$4,G170)</f>
        <v>540.21845989957603</v>
      </c>
    </row>
    <row r="171" spans="1:12" x14ac:dyDescent="0.25">
      <c r="A171">
        <v>845097</v>
      </c>
      <c r="B171">
        <v>14.269000050000001</v>
      </c>
      <c r="C171">
        <v>0.59939998000000005</v>
      </c>
      <c r="D171">
        <v>1277.70495605</v>
      </c>
      <c r="E171">
        <v>1.1476000500000001</v>
      </c>
      <c r="F171">
        <v>273.01098632999998</v>
      </c>
      <c r="G171">
        <v>1.4019000500000001</v>
      </c>
      <c r="H171">
        <v>9.9000003020963209E+37</v>
      </c>
      <c r="J171" s="2">
        <f>TREND(Calibration!$A$2:$A$4,Calibration!$B$2:$B$4,C171)</f>
        <v>414.70949456217483</v>
      </c>
      <c r="K171" s="2">
        <f>TREND(Calibration!$A$2:$A$4,Calibration!$C$2:$C$4,E171)</f>
        <v>444.45924486454288</v>
      </c>
      <c r="L171" s="2">
        <f>TREND(Calibration!$A$2:$A$4,Calibration!$D$2:$D$4,G171)</f>
        <v>537.09488127760142</v>
      </c>
    </row>
    <row r="172" spans="1:12" x14ac:dyDescent="0.25">
      <c r="A172">
        <v>850097</v>
      </c>
      <c r="B172">
        <v>14.472999570000001</v>
      </c>
      <c r="C172">
        <v>0.61080003000000005</v>
      </c>
      <c r="D172">
        <v>1142.2430419899999</v>
      </c>
      <c r="E172">
        <v>1.1416000100000001</v>
      </c>
      <c r="F172">
        <v>345.90600585999999</v>
      </c>
      <c r="G172">
        <v>1.3960000299999999</v>
      </c>
      <c r="H172">
        <v>1273.0720214800001</v>
      </c>
      <c r="J172" s="2">
        <f>TREND(Calibration!$A$2:$A$4,Calibration!$B$2:$B$4,C172)</f>
        <v>421.80595864740297</v>
      </c>
      <c r="K172" s="2">
        <f>TREND(Calibration!$A$2:$A$4,Calibration!$C$2:$C$4,E172)</f>
        <v>442.04723763392468</v>
      </c>
      <c r="L172" s="2">
        <f>TREND(Calibration!$A$2:$A$4,Calibration!$D$2:$D$4,G172)</f>
        <v>534.6699737004169</v>
      </c>
    </row>
    <row r="173" spans="1:12" x14ac:dyDescent="0.25">
      <c r="A173">
        <v>855098</v>
      </c>
      <c r="B173">
        <v>14.600000380000001</v>
      </c>
      <c r="C173">
        <v>0.61350000000000005</v>
      </c>
      <c r="D173">
        <v>9.9000003020963209E+37</v>
      </c>
      <c r="E173">
        <v>1.13569999</v>
      </c>
      <c r="F173">
        <v>202.16700745</v>
      </c>
      <c r="G173">
        <v>1.39489996</v>
      </c>
      <c r="H173">
        <v>9.9000003020963209E+37</v>
      </c>
      <c r="J173" s="2">
        <f>TREND(Calibration!$A$2:$A$4,Calibration!$B$2:$B$4,C173)</f>
        <v>423.48667409480834</v>
      </c>
      <c r="K173" s="2">
        <f>TREND(Calibration!$A$2:$A$4,Calibration!$C$2:$C$4,E173)</f>
        <v>439.67543829578824</v>
      </c>
      <c r="L173" s="2">
        <f>TREND(Calibration!$A$2:$A$4,Calibration!$D$2:$D$4,G173)</f>
        <v>534.21784505027119</v>
      </c>
    </row>
    <row r="174" spans="1:12" x14ac:dyDescent="0.25">
      <c r="A174">
        <v>860098</v>
      </c>
      <c r="B174">
        <v>14.652000429999999</v>
      </c>
      <c r="C174">
        <v>0.60110003000000001</v>
      </c>
      <c r="D174">
        <v>1256.7580566399999</v>
      </c>
      <c r="E174">
        <v>1.13139999</v>
      </c>
      <c r="F174">
        <v>483.92599487000001</v>
      </c>
      <c r="G174">
        <v>1.39380002</v>
      </c>
      <c r="H174">
        <v>9.9000003020963209E+37</v>
      </c>
      <c r="J174" s="2">
        <f>TREND(Calibration!$A$2:$A$4,Calibration!$B$2:$B$4,C174)</f>
        <v>415.76776568976561</v>
      </c>
      <c r="K174" s="2">
        <f>TREND(Calibration!$A$2:$A$4,Calibration!$C$2:$C$4,E174)</f>
        <v>437.94684463780294</v>
      </c>
      <c r="L174" s="2">
        <f>TREND(Calibration!$A$2:$A$4,Calibration!$D$2:$D$4,G174)</f>
        <v>533.76576983011114</v>
      </c>
    </row>
    <row r="175" spans="1:12" x14ac:dyDescent="0.25">
      <c r="A175">
        <v>865112</v>
      </c>
      <c r="B175">
        <v>14.579999920000001</v>
      </c>
      <c r="C175">
        <v>0.61460000000000004</v>
      </c>
      <c r="D175">
        <v>784.52600098000005</v>
      </c>
      <c r="E175">
        <v>1.13030005</v>
      </c>
      <c r="F175">
        <v>650.51000977000001</v>
      </c>
      <c r="G175">
        <v>1.3911000499999999</v>
      </c>
      <c r="H175">
        <v>1291.6999511700001</v>
      </c>
      <c r="J175" s="2">
        <f>TREND(Calibration!$A$2:$A$4,Calibration!$B$2:$B$4,C175)</f>
        <v>424.17141762608674</v>
      </c>
      <c r="K175" s="2">
        <f>TREND(Calibration!$A$2:$A$4,Calibration!$C$2:$C$4,E175)</f>
        <v>437.50467038009032</v>
      </c>
      <c r="L175" s="2">
        <f>TREND(Calibration!$A$2:$A$4,Calibration!$D$2:$D$4,G175)</f>
        <v>532.65608245427666</v>
      </c>
    </row>
    <row r="176" spans="1:12" x14ac:dyDescent="0.25">
      <c r="A176">
        <v>870098</v>
      </c>
      <c r="B176">
        <v>14.38300037</v>
      </c>
      <c r="C176">
        <v>0.60270000000000001</v>
      </c>
      <c r="D176">
        <v>9.9000003020963209E+37</v>
      </c>
      <c r="E176">
        <v>1.13619995</v>
      </c>
      <c r="F176">
        <v>293.92199706999997</v>
      </c>
      <c r="G176">
        <v>1.3830000200000001</v>
      </c>
      <c r="H176">
        <v>9.9000003020963209E+37</v>
      </c>
      <c r="J176" s="2">
        <f>TREND(Calibration!$A$2:$A$4,Calibration!$B$2:$B$4,C176)</f>
        <v>416.76373760589252</v>
      </c>
      <c r="K176" s="2">
        <f>TREND(Calibration!$A$2:$A$4,Calibration!$C$2:$C$4,E176)</f>
        <v>439.8764214784037</v>
      </c>
      <c r="L176" s="2">
        <f>TREND(Calibration!$A$2:$A$4,Calibration!$D$2:$D$4,G176)</f>
        <v>529.32697100678649</v>
      </c>
    </row>
    <row r="177" spans="1:12" x14ac:dyDescent="0.25">
      <c r="A177">
        <v>875098</v>
      </c>
      <c r="B177">
        <v>14.26299953</v>
      </c>
      <c r="C177">
        <v>0.60430002000000005</v>
      </c>
      <c r="D177">
        <v>540.50299071999996</v>
      </c>
      <c r="E177">
        <v>1.13030005</v>
      </c>
      <c r="F177">
        <v>837.13800048999997</v>
      </c>
      <c r="G177">
        <v>1.3809000300000001</v>
      </c>
      <c r="H177">
        <v>1086.19104004</v>
      </c>
      <c r="J177" s="2">
        <f>TREND(Calibration!$A$2:$A$4,Calibration!$B$2:$B$4,C177)</f>
        <v>417.75974064672545</v>
      </c>
      <c r="K177" s="2">
        <f>TREND(Calibration!$A$2:$A$4,Calibration!$C$2:$C$4,E177)</f>
        <v>437.50467038009032</v>
      </c>
      <c r="L177" s="2">
        <f>TREND(Calibration!$A$2:$A$4,Calibration!$D$2:$D$4,G177)</f>
        <v>528.46387534558335</v>
      </c>
    </row>
    <row r="178" spans="1:12" x14ac:dyDescent="0.25">
      <c r="A178">
        <v>880097</v>
      </c>
      <c r="B178">
        <v>14.130000109999999</v>
      </c>
      <c r="C178">
        <v>0.60970002000000001</v>
      </c>
      <c r="D178">
        <v>1039.1629638700001</v>
      </c>
      <c r="E178">
        <v>1.1287000199999999</v>
      </c>
      <c r="F178">
        <v>625.01000977000001</v>
      </c>
      <c r="G178">
        <v>1.3727999900000001</v>
      </c>
      <c r="H178">
        <v>9.9000003020963209E+37</v>
      </c>
      <c r="J178" s="2">
        <f>TREND(Calibration!$A$2:$A$4,Calibration!$B$2:$B$4,C178)</f>
        <v>421.1212088911833</v>
      </c>
      <c r="K178" s="2">
        <f>TREND(Calibration!$A$2:$A$4,Calibration!$C$2:$C$4,E178)</f>
        <v>436.86146067995395</v>
      </c>
      <c r="L178" s="2">
        <f>TREND(Calibration!$A$2:$A$4,Calibration!$D$2:$D$4,G178)</f>
        <v>525.13475978809424</v>
      </c>
    </row>
    <row r="179" spans="1:12" x14ac:dyDescent="0.25">
      <c r="A179">
        <v>885098</v>
      </c>
      <c r="B179">
        <v>14.041999819999999</v>
      </c>
      <c r="C179">
        <v>0.59570003000000005</v>
      </c>
      <c r="D179">
        <v>9.9000003020963209E+37</v>
      </c>
      <c r="E179">
        <v>1.12220001</v>
      </c>
      <c r="F179">
        <v>321.28601073999999</v>
      </c>
      <c r="G179">
        <v>1.37329996</v>
      </c>
      <c r="H179">
        <v>9.9000003020963209E+37</v>
      </c>
      <c r="J179" s="2">
        <f>TREND(Calibration!$A$2:$A$4,Calibration!$B$2:$B$4,C179)</f>
        <v>412.40629744530776</v>
      </c>
      <c r="K179" s="2">
        <f>TREND(Calibration!$A$2:$A$4,Calibration!$C$2:$C$4,E179)</f>
        <v>434.24846624673512</v>
      </c>
      <c r="L179" s="2">
        <f>TREND(Calibration!$A$2:$A$4,Calibration!$D$2:$D$4,G179)</f>
        <v>525.34024740362179</v>
      </c>
    </row>
    <row r="180" spans="1:12" x14ac:dyDescent="0.25">
      <c r="A180">
        <v>890098</v>
      </c>
      <c r="B180">
        <v>14.1420002</v>
      </c>
      <c r="C180">
        <v>0.61400001999999998</v>
      </c>
      <c r="D180">
        <v>667.87097168000003</v>
      </c>
      <c r="E180">
        <v>1.1205999900000001</v>
      </c>
      <c r="F180">
        <v>646.70697021000001</v>
      </c>
      <c r="G180">
        <v>1.3705999900000001</v>
      </c>
      <c r="H180">
        <v>1023.91497803</v>
      </c>
      <c r="J180" s="2">
        <f>TREND(Calibration!$A$2:$A$4,Calibration!$B$2:$B$4,C180)</f>
        <v>423.7979336043627</v>
      </c>
      <c r="K180" s="2">
        <f>TREND(Calibration!$A$2:$A$4,Calibration!$C$2:$C$4,E180)</f>
        <v>433.60526056658409</v>
      </c>
      <c r="L180" s="2">
        <f>TREND(Calibration!$A$2:$A$4,Calibration!$D$2:$D$4,G180)</f>
        <v>524.23056002778731</v>
      </c>
    </row>
    <row r="181" spans="1:12" x14ac:dyDescent="0.25">
      <c r="A181">
        <v>895097</v>
      </c>
      <c r="B181">
        <v>14.180999760000001</v>
      </c>
      <c r="C181">
        <v>0.62099998999999995</v>
      </c>
      <c r="D181">
        <v>1331.0109863299999</v>
      </c>
      <c r="E181">
        <v>1.11409998</v>
      </c>
      <c r="F181">
        <v>448.46798705999998</v>
      </c>
      <c r="G181">
        <v>1.3662999899999999</v>
      </c>
      <c r="H181">
        <v>9.9000003020963209E+37</v>
      </c>
      <c r="J181" s="2">
        <f>TREND(Calibration!$A$2:$A$4,Calibration!$B$2:$B$4,C181)</f>
        <v>428.15537376494746</v>
      </c>
      <c r="K181" s="2">
        <f>TREND(Calibration!$A$2:$A$4,Calibration!$C$2:$C$4,E181)</f>
        <v>430.99226613336515</v>
      </c>
      <c r="L181" s="2">
        <f>TREND(Calibration!$A$2:$A$4,Calibration!$D$2:$D$4,G181)</f>
        <v>522.46326049627839</v>
      </c>
    </row>
    <row r="182" spans="1:12" x14ac:dyDescent="0.25">
      <c r="A182">
        <v>900097</v>
      </c>
      <c r="B182">
        <v>14.28199959</v>
      </c>
      <c r="C182">
        <v>0.61559998999999999</v>
      </c>
      <c r="D182">
        <v>977.86499022999999</v>
      </c>
      <c r="E182">
        <v>1.1157000100000001</v>
      </c>
      <c r="F182">
        <v>886.44201659999999</v>
      </c>
      <c r="G182">
        <v>1.3684999900000001</v>
      </c>
      <c r="H182">
        <v>9.9000003020963209E+37</v>
      </c>
      <c r="J182" s="2">
        <f>TREND(Calibration!$A$2:$A$4,Calibration!$B$2:$B$4,C182)</f>
        <v>424.7939055204896</v>
      </c>
      <c r="K182" s="2">
        <f>TREND(Calibration!$A$2:$A$4,Calibration!$C$2:$C$4,E182)</f>
        <v>431.63547583350152</v>
      </c>
      <c r="L182" s="2">
        <f>TREND(Calibration!$A$2:$A$4,Calibration!$D$2:$D$4,G182)</f>
        <v>523.36746025658533</v>
      </c>
    </row>
    <row r="183" spans="1:12" x14ac:dyDescent="0.25">
      <c r="A183">
        <v>905098</v>
      </c>
      <c r="B183">
        <v>14.34000015</v>
      </c>
      <c r="C183">
        <v>0.61460000000000004</v>
      </c>
      <c r="D183">
        <v>1311.31994629</v>
      </c>
      <c r="E183">
        <v>1.10979998</v>
      </c>
      <c r="F183">
        <v>766.97802734000004</v>
      </c>
      <c r="G183">
        <v>1.3624999499999999</v>
      </c>
      <c r="H183">
        <v>9.9000003020963209E+37</v>
      </c>
      <c r="J183" s="2">
        <f>TREND(Calibration!$A$2:$A$4,Calibration!$B$2:$B$4,C183)</f>
        <v>424.17141762608674</v>
      </c>
      <c r="K183" s="2">
        <f>TREND(Calibration!$A$2:$A$4,Calibration!$C$2:$C$4,E183)</f>
        <v>429.26367247537991</v>
      </c>
      <c r="L183" s="2">
        <f>TREND(Calibration!$A$2:$A$4,Calibration!$D$2:$D$4,G183)</f>
        <v>520.90144447029809</v>
      </c>
    </row>
    <row r="184" spans="1:12" x14ac:dyDescent="0.25">
      <c r="A184">
        <v>910097</v>
      </c>
      <c r="B184">
        <v>14.30799961</v>
      </c>
      <c r="C184">
        <v>0.60919999999999996</v>
      </c>
      <c r="D184">
        <v>1150.9499511700001</v>
      </c>
      <c r="E184">
        <v>1.10440004</v>
      </c>
      <c r="F184">
        <v>1002.59197998</v>
      </c>
      <c r="G184">
        <v>1.3603999600000001</v>
      </c>
      <c r="H184">
        <v>9.9000003020963209E+37</v>
      </c>
      <c r="J184" s="2">
        <f>TREND(Calibration!$A$2:$A$4,Calibration!$B$2:$B$4,C184)</f>
        <v>420.80994938162883</v>
      </c>
      <c r="K184" s="2">
        <f>TREND(Calibration!$A$2:$A$4,Calibration!$C$2:$C$4,E184)</f>
        <v>427.09290455968193</v>
      </c>
      <c r="L184" s="2">
        <f>TREND(Calibration!$A$2:$A$4,Calibration!$D$2:$D$4,G184)</f>
        <v>520.03834880909506</v>
      </c>
    </row>
    <row r="185" spans="1:12" x14ac:dyDescent="0.25">
      <c r="A185">
        <v>915111</v>
      </c>
      <c r="B185">
        <v>14.194000239999999</v>
      </c>
      <c r="C185">
        <v>0.59840000000000004</v>
      </c>
      <c r="D185">
        <v>787.89398193</v>
      </c>
      <c r="E185">
        <v>1.10380006</v>
      </c>
      <c r="F185">
        <v>848.88000488</v>
      </c>
      <c r="G185">
        <v>1.3581999499999999</v>
      </c>
      <c r="H185">
        <v>9.9000003020963209E+37</v>
      </c>
      <c r="J185" s="2">
        <f>TREND(Calibration!$A$2:$A$4,Calibration!$B$2:$B$4,C185)</f>
        <v>414.08701289271312</v>
      </c>
      <c r="K185" s="2">
        <f>TREND(Calibration!$A$2:$A$4,Calibration!$C$2:$C$4,E185)</f>
        <v>426.85171348458471</v>
      </c>
      <c r="L185" s="2">
        <f>TREND(Calibration!$A$2:$A$4,Calibration!$D$2:$D$4,G185)</f>
        <v>519.13414493878918</v>
      </c>
    </row>
    <row r="186" spans="1:12" x14ac:dyDescent="0.25">
      <c r="A186">
        <v>920098</v>
      </c>
      <c r="B186">
        <v>14.161999700000001</v>
      </c>
      <c r="C186">
        <v>0.60809999999999997</v>
      </c>
      <c r="D186">
        <v>691.73901366999996</v>
      </c>
      <c r="E186">
        <v>1.10440004</v>
      </c>
      <c r="F186">
        <v>620.44000243999994</v>
      </c>
      <c r="G186">
        <v>1.3532999800000001</v>
      </c>
      <c r="H186">
        <v>9.9000003020963209E+37</v>
      </c>
      <c r="J186" s="2">
        <f>TREND(Calibration!$A$2:$A$4,Calibration!$B$2:$B$4,C186)</f>
        <v>420.12520585035037</v>
      </c>
      <c r="K186" s="2">
        <f>TREND(Calibration!$A$2:$A$4,Calibration!$C$2:$C$4,E186)</f>
        <v>427.09290455968193</v>
      </c>
      <c r="L186" s="2">
        <f>TREND(Calibration!$A$2:$A$4,Calibration!$D$2:$D$4,G186)</f>
        <v>517.12025780264798</v>
      </c>
    </row>
    <row r="187" spans="1:12" x14ac:dyDescent="0.25">
      <c r="A187">
        <v>925098</v>
      </c>
      <c r="B187">
        <v>14.045000079999999</v>
      </c>
      <c r="C187">
        <v>0.60270000000000001</v>
      </c>
      <c r="D187">
        <v>9.9000003020963209E+37</v>
      </c>
      <c r="E187">
        <v>1.09679997</v>
      </c>
      <c r="F187">
        <v>819.67102050999995</v>
      </c>
      <c r="G187">
        <v>1.3511999800000001</v>
      </c>
      <c r="H187">
        <v>9.9000003020963209E+37</v>
      </c>
      <c r="J187" s="2">
        <f>TREND(Calibration!$A$2:$A$4,Calibration!$B$2:$B$4,C187)</f>
        <v>416.76373760589252</v>
      </c>
      <c r="K187" s="2">
        <f>TREND(Calibration!$A$2:$A$4,Calibration!$C$2:$C$4,E187)</f>
        <v>424.03768762892742</v>
      </c>
      <c r="L187" s="2">
        <f>TREND(Calibration!$A$2:$A$4,Calibration!$D$2:$D$4,G187)</f>
        <v>516.2571580314459</v>
      </c>
    </row>
    <row r="188" spans="1:12" x14ac:dyDescent="0.25">
      <c r="A188">
        <v>930098</v>
      </c>
      <c r="B188">
        <v>14.05200005</v>
      </c>
      <c r="C188">
        <v>0.58920002000000005</v>
      </c>
      <c r="D188">
        <v>982.08197021000001</v>
      </c>
      <c r="E188">
        <v>1.0957000299999999</v>
      </c>
      <c r="F188">
        <v>727.81597899999997</v>
      </c>
      <c r="G188">
        <v>1.34309995</v>
      </c>
      <c r="H188">
        <v>9.9000003020963209E+37</v>
      </c>
      <c r="J188" s="2">
        <f>TREND(Calibration!$A$2:$A$4,Calibration!$B$2:$B$4,C188)</f>
        <v>408.36007944463023</v>
      </c>
      <c r="K188" s="2">
        <f>TREND(Calibration!$A$2:$A$4,Calibration!$C$2:$C$4,E188)</f>
        <v>423.59551337121474</v>
      </c>
      <c r="L188" s="2">
        <f>TREND(Calibration!$A$2:$A$4,Calibration!$D$2:$D$4,G188)</f>
        <v>512.92804658395562</v>
      </c>
    </row>
    <row r="189" spans="1:12" x14ac:dyDescent="0.25">
      <c r="A189">
        <v>935097</v>
      </c>
      <c r="B189">
        <v>14.097000120000001</v>
      </c>
      <c r="C189">
        <v>0.58859998000000002</v>
      </c>
      <c r="D189">
        <v>650.11901854999996</v>
      </c>
      <c r="E189">
        <v>1.0957000299999999</v>
      </c>
      <c r="F189">
        <v>622.40002441000001</v>
      </c>
      <c r="G189">
        <v>1.3415000399999999</v>
      </c>
      <c r="H189">
        <v>1139.2719726600001</v>
      </c>
      <c r="J189" s="2">
        <f>TREND(Calibration!$A$2:$A$4,Calibration!$B$2:$B$4,C189)</f>
        <v>407.986558073259</v>
      </c>
      <c r="K189" s="2">
        <f>TREND(Calibration!$A$2:$A$4,Calibration!$C$2:$C$4,E189)</f>
        <v>423.59551337121474</v>
      </c>
      <c r="L189" s="2">
        <f>TREND(Calibration!$A$2:$A$4,Calibration!$D$2:$D$4,G189)</f>
        <v>512.27048374826802</v>
      </c>
    </row>
    <row r="190" spans="1:12" x14ac:dyDescent="0.25">
      <c r="A190">
        <v>940097</v>
      </c>
      <c r="B190">
        <v>14.178000450000001</v>
      </c>
      <c r="C190">
        <v>0.58319997999999995</v>
      </c>
      <c r="D190">
        <v>1076.3000488299999</v>
      </c>
      <c r="E190">
        <v>1.10169995</v>
      </c>
      <c r="F190">
        <v>278.21398926000001</v>
      </c>
      <c r="G190">
        <v>1.3398000000000001</v>
      </c>
      <c r="H190">
        <v>9.9000003020963209E+37</v>
      </c>
      <c r="J190" s="2">
        <f>TREND(Calibration!$A$2:$A$4,Calibration!$B$2:$B$4,C190)</f>
        <v>404.62508982880109</v>
      </c>
      <c r="K190" s="2">
        <f>TREND(Calibration!$A$2:$A$4,Calibration!$C$2:$C$4,E190)</f>
        <v>426.00747236200993</v>
      </c>
      <c r="L190" s="2">
        <f>TREND(Calibration!$A$2:$A$4,Calibration!$D$2:$D$4,G190)</f>
        <v>511.57176749348992</v>
      </c>
    </row>
    <row r="191" spans="1:12" x14ac:dyDescent="0.25">
      <c r="A191">
        <v>945098</v>
      </c>
      <c r="B191">
        <v>14.25599957</v>
      </c>
      <c r="C191">
        <v>0.58920002000000005</v>
      </c>
      <c r="D191">
        <v>988.08801270000004</v>
      </c>
      <c r="E191">
        <v>1.09739995</v>
      </c>
      <c r="F191">
        <v>311.89700317</v>
      </c>
      <c r="G191">
        <v>1.3377000100000001</v>
      </c>
      <c r="H191">
        <v>1268.4389648399999</v>
      </c>
      <c r="J191" s="2">
        <f>TREND(Calibration!$A$2:$A$4,Calibration!$B$2:$B$4,C191)</f>
        <v>408.36007944463023</v>
      </c>
      <c r="K191" s="2">
        <f>TREND(Calibration!$A$2:$A$4,Calibration!$C$2:$C$4,E191)</f>
        <v>424.27887870402463</v>
      </c>
      <c r="L191" s="2">
        <f>TREND(Calibration!$A$2:$A$4,Calibration!$D$2:$D$4,G191)</f>
        <v>510.70867183228677</v>
      </c>
    </row>
    <row r="192" spans="1:12" x14ac:dyDescent="0.25">
      <c r="A192">
        <v>950097</v>
      </c>
      <c r="B192">
        <v>14.227000240000001</v>
      </c>
      <c r="C192">
        <v>0.59399997999999998</v>
      </c>
      <c r="D192">
        <v>968.78399658000001</v>
      </c>
      <c r="E192">
        <v>1.0902999600000001</v>
      </c>
      <c r="F192">
        <v>435.68600464000002</v>
      </c>
      <c r="G192">
        <v>1.33609998</v>
      </c>
      <c r="H192">
        <v>9.9000003020963209E+37</v>
      </c>
      <c r="J192" s="2">
        <f>TREND(Calibration!$A$2:$A$4,Calibration!$B$2:$B$4,C192)</f>
        <v>411.34802631771686</v>
      </c>
      <c r="K192" s="2">
        <f>TREND(Calibration!$A$2:$A$4,Calibration!$C$2:$C$4,E192)</f>
        <v>421.42469319570858</v>
      </c>
      <c r="L192" s="2">
        <f>TREND(Calibration!$A$2:$A$4,Calibration!$D$2:$D$4,G192)</f>
        <v>510.05105967661234</v>
      </c>
    </row>
    <row r="193" spans="1:12" x14ac:dyDescent="0.25">
      <c r="A193">
        <v>955097</v>
      </c>
      <c r="B193">
        <v>14.10400009</v>
      </c>
      <c r="C193">
        <v>0.59189999000000004</v>
      </c>
      <c r="D193">
        <v>9.9000003020963209E+37</v>
      </c>
      <c r="E193">
        <v>1.08710003</v>
      </c>
      <c r="F193">
        <v>-76.566001889999995</v>
      </c>
      <c r="G193">
        <v>1.3322999499999999</v>
      </c>
      <c r="H193">
        <v>9.9000003020963209E+37</v>
      </c>
      <c r="J193" s="2">
        <f>TREND(Calibration!$A$2:$A$4,Calibration!$B$2:$B$4,C193)</f>
        <v>410.04079489203559</v>
      </c>
      <c r="K193" s="2">
        <f>TREND(Calibration!$A$2:$A$4,Calibration!$C$2:$C$4,E193)</f>
        <v>420.13832605524414</v>
      </c>
      <c r="L193" s="2">
        <f>TREND(Calibration!$A$2:$A$4,Calibration!$D$2:$D$4,G193)</f>
        <v>508.48924776063097</v>
      </c>
    </row>
    <row r="194" spans="1:12" x14ac:dyDescent="0.25">
      <c r="A194">
        <v>960097</v>
      </c>
      <c r="B194">
        <v>14.038999560000001</v>
      </c>
      <c r="C194">
        <v>0.59460002000000001</v>
      </c>
      <c r="D194">
        <v>764.99597168000003</v>
      </c>
      <c r="E194">
        <v>1.08599997</v>
      </c>
      <c r="F194">
        <v>396.32901000999999</v>
      </c>
      <c r="G194">
        <v>1.3273999700000001</v>
      </c>
      <c r="H194">
        <v>1103.3010253899999</v>
      </c>
      <c r="J194" s="2">
        <f>TREND(Calibration!$A$2:$A$4,Calibration!$B$2:$B$4,C194)</f>
        <v>411.72154768908808</v>
      </c>
      <c r="K194" s="2">
        <f>TREND(Calibration!$A$2:$A$4,Calibration!$C$2:$C$4,E194)</f>
        <v>419.69610355770851</v>
      </c>
      <c r="L194" s="2">
        <f>TREND(Calibration!$A$2:$A$4,Calibration!$D$2:$D$4,G194)</f>
        <v>506.47535651449073</v>
      </c>
    </row>
    <row r="195" spans="1:12" x14ac:dyDescent="0.25">
      <c r="A195">
        <v>965098</v>
      </c>
      <c r="B195">
        <v>13.958000180000001</v>
      </c>
      <c r="C195">
        <v>0.59299999000000003</v>
      </c>
      <c r="D195">
        <v>1069.2419433600001</v>
      </c>
      <c r="E195">
        <v>1.0811999999999999</v>
      </c>
      <c r="F195">
        <v>518.80902100000003</v>
      </c>
      <c r="G195">
        <v>1.32089996</v>
      </c>
      <c r="H195">
        <v>1308.50097656</v>
      </c>
      <c r="J195" s="2">
        <f>TREND(Calibration!$A$2:$A$4,Calibration!$B$2:$B$4,C195)</f>
        <v>410.72553842331405</v>
      </c>
      <c r="K195" s="2">
        <f>TREND(Calibration!$A$2:$A$4,Calibration!$C$2:$C$4,E195)</f>
        <v>417.76652269712247</v>
      </c>
      <c r="L195" s="2">
        <f>TREND(Calibration!$A$2:$A$4,Calibration!$D$2:$D$4,G195)</f>
        <v>503.80385311267605</v>
      </c>
    </row>
    <row r="196" spans="1:12" x14ac:dyDescent="0.25">
      <c r="A196">
        <v>970097</v>
      </c>
      <c r="B196">
        <v>14.02600002</v>
      </c>
      <c r="C196">
        <v>0.60210001000000002</v>
      </c>
      <c r="D196">
        <v>1146.6550293</v>
      </c>
      <c r="E196">
        <v>1.0806000200000001</v>
      </c>
      <c r="F196">
        <v>399.95300293000003</v>
      </c>
      <c r="G196">
        <v>1.3181999900000001</v>
      </c>
      <c r="H196">
        <v>1214.4279785199999</v>
      </c>
      <c r="J196" s="2">
        <f>TREND(Calibration!$A$2:$A$4,Calibration!$B$2:$B$4,C196)</f>
        <v>416.39024735922732</v>
      </c>
      <c r="K196" s="2">
        <f>TREND(Calibration!$A$2:$A$4,Calibration!$C$2:$C$4,E196)</f>
        <v>417.52533162202536</v>
      </c>
      <c r="L196" s="2">
        <f>TREND(Calibration!$A$2:$A$4,Calibration!$D$2:$D$4,G196)</f>
        <v>502.69416573684168</v>
      </c>
    </row>
    <row r="197" spans="1:12" x14ac:dyDescent="0.25">
      <c r="A197">
        <v>975097</v>
      </c>
      <c r="B197">
        <v>14.14599991</v>
      </c>
      <c r="C197">
        <v>0.60159998999999997</v>
      </c>
      <c r="D197">
        <v>1220.27502441</v>
      </c>
      <c r="E197">
        <v>1.079</v>
      </c>
      <c r="F197">
        <v>548.76702881000006</v>
      </c>
      <c r="G197">
        <v>1.3177000299999999</v>
      </c>
      <c r="H197">
        <v>1286.8060302700001</v>
      </c>
      <c r="J197" s="2">
        <f>TREND(Calibration!$A$2:$A$4,Calibration!$B$2:$B$4,C197)</f>
        <v>416.07898784967284</v>
      </c>
      <c r="K197" s="2">
        <f>TREND(Calibration!$A$2:$A$4,Calibration!$C$2:$C$4,E197)</f>
        <v>416.88212594187422</v>
      </c>
      <c r="L197" s="2">
        <f>TREND(Calibration!$A$2:$A$4,Calibration!$D$2:$D$4,G197)</f>
        <v>502.48868223131296</v>
      </c>
    </row>
    <row r="198" spans="1:12" x14ac:dyDescent="0.25">
      <c r="A198">
        <v>980109</v>
      </c>
      <c r="B198">
        <v>14.2329998</v>
      </c>
      <c r="C198">
        <v>0.59890001999999998</v>
      </c>
      <c r="D198">
        <v>9.9000003020963209E+37</v>
      </c>
      <c r="E198">
        <v>1.07679999</v>
      </c>
      <c r="F198">
        <v>310.90899658000001</v>
      </c>
      <c r="G198">
        <v>1.3177000299999999</v>
      </c>
      <c r="H198">
        <v>9.9000003020963209E+37</v>
      </c>
      <c r="J198" s="2">
        <f>TREND(Calibration!$A$2:$A$4,Calibration!$B$2:$B$4,C198)</f>
        <v>414.39827240226748</v>
      </c>
      <c r="K198" s="2">
        <f>TREND(Calibration!$A$2:$A$4,Calibration!$C$2:$C$4,E198)</f>
        <v>415.99772516664069</v>
      </c>
      <c r="L198" s="2">
        <f>TREND(Calibration!$A$2:$A$4,Calibration!$D$2:$D$4,G198)</f>
        <v>502.48868223131296</v>
      </c>
    </row>
    <row r="199" spans="1:12" x14ac:dyDescent="0.25">
      <c r="A199">
        <v>985098</v>
      </c>
      <c r="B199">
        <v>14.42099953</v>
      </c>
      <c r="C199">
        <v>0.59299999000000003</v>
      </c>
      <c r="D199">
        <v>601.41699218999997</v>
      </c>
      <c r="E199">
        <v>1.0741000199999999</v>
      </c>
      <c r="F199">
        <v>716.80603026999995</v>
      </c>
      <c r="G199">
        <v>1.3128000500000001</v>
      </c>
      <c r="H199">
        <v>1158.1850585899999</v>
      </c>
      <c r="J199" s="2">
        <f>TREND(Calibration!$A$2:$A$4,Calibration!$B$2:$B$4,C199)</f>
        <v>410.72553842331405</v>
      </c>
      <c r="K199" s="2">
        <f>TREND(Calibration!$A$2:$A$4,Calibration!$C$2:$C$4,E199)</f>
        <v>414.91234120879164</v>
      </c>
      <c r="L199" s="2">
        <f>TREND(Calibration!$A$2:$A$4,Calibration!$D$2:$D$4,G199)</f>
        <v>500.47479098517272</v>
      </c>
    </row>
    <row r="200" spans="1:12" x14ac:dyDescent="0.25">
      <c r="A200">
        <v>990098</v>
      </c>
      <c r="B200">
        <v>14.498999599999999</v>
      </c>
      <c r="C200">
        <v>0.59890001999999998</v>
      </c>
      <c r="D200">
        <v>901.68402100000003</v>
      </c>
      <c r="E200">
        <v>1.0724999900000001</v>
      </c>
      <c r="F200">
        <v>630.04797363</v>
      </c>
      <c r="G200">
        <v>1.3100999600000001</v>
      </c>
      <c r="H200">
        <v>1277.56994629</v>
      </c>
      <c r="J200" s="2">
        <f>TREND(Calibration!$A$2:$A$4,Calibration!$B$2:$B$4,C200)</f>
        <v>414.39827240226748</v>
      </c>
      <c r="K200" s="2">
        <f>TREND(Calibration!$A$2:$A$4,Calibration!$C$2:$C$4,E200)</f>
        <v>414.26913150865539</v>
      </c>
      <c r="L200" s="2">
        <f>TREND(Calibration!$A$2:$A$4,Calibration!$D$2:$D$4,G200)</f>
        <v>499.36505428935141</v>
      </c>
    </row>
    <row r="201" spans="1:12" x14ac:dyDescent="0.25">
      <c r="A201">
        <v>995097</v>
      </c>
      <c r="B201">
        <v>14.3920002</v>
      </c>
      <c r="C201">
        <v>0.59840000000000004</v>
      </c>
      <c r="D201">
        <v>1326.3919677700001</v>
      </c>
      <c r="E201">
        <v>1.07140005</v>
      </c>
      <c r="F201">
        <v>488.11801147</v>
      </c>
      <c r="G201">
        <v>1.30910003</v>
      </c>
      <c r="H201">
        <v>9.9000003020963209E+37</v>
      </c>
      <c r="J201" s="2">
        <f>TREND(Calibration!$A$2:$A$4,Calibration!$B$2:$B$4,C201)</f>
        <v>414.08701289271312</v>
      </c>
      <c r="K201" s="2">
        <f>TREND(Calibration!$A$2:$A$4,Calibration!$C$2:$C$4,E201)</f>
        <v>413.82695725094271</v>
      </c>
      <c r="L201" s="2">
        <f>TREND(Calibration!$A$2:$A$4,Calibration!$D$2:$D$4,G201)</f>
        <v>498.95408316829514</v>
      </c>
    </row>
    <row r="202" spans="1:12" x14ac:dyDescent="0.25">
      <c r="A202">
        <v>1000097</v>
      </c>
      <c r="B202">
        <v>14.291999819999999</v>
      </c>
      <c r="C202">
        <v>0.60110003000000001</v>
      </c>
      <c r="D202">
        <v>747.15399170000001</v>
      </c>
      <c r="E202">
        <v>1.0671000500000001</v>
      </c>
      <c r="F202">
        <v>1194.1569824200001</v>
      </c>
      <c r="G202">
        <v>1.3047000200000001</v>
      </c>
      <c r="H202">
        <v>1075.55700684</v>
      </c>
      <c r="J202" s="2">
        <f>TREND(Calibration!$A$2:$A$4,Calibration!$B$2:$B$4,C202)</f>
        <v>415.76776568976561</v>
      </c>
      <c r="K202" s="2">
        <f>TREND(Calibration!$A$2:$A$4,Calibration!$C$2:$C$4,E202)</f>
        <v>412.09836359295741</v>
      </c>
      <c r="L202" s="2">
        <f>TREND(Calibration!$A$2:$A$4,Calibration!$D$2:$D$4,G202)</f>
        <v>497.14567953768244</v>
      </c>
    </row>
    <row r="203" spans="1:12" x14ac:dyDescent="0.25">
      <c r="A203">
        <v>1005133</v>
      </c>
      <c r="B203">
        <v>14.126000400000001</v>
      </c>
      <c r="C203">
        <v>0.60860002000000002</v>
      </c>
      <c r="D203">
        <v>1148.8420410199999</v>
      </c>
      <c r="E203">
        <v>1.0628000500000001</v>
      </c>
      <c r="F203">
        <v>785.21502685999997</v>
      </c>
      <c r="G203">
        <v>1.3009999999999999</v>
      </c>
      <c r="H203">
        <v>9.9000003020963209E+37</v>
      </c>
      <c r="J203" s="2">
        <f>TREND(Calibration!$A$2:$A$4,Calibration!$B$2:$B$4,C203)</f>
        <v>420.43646535990484</v>
      </c>
      <c r="K203" s="2">
        <f>TREND(Calibration!$A$2:$A$4,Calibration!$C$2:$C$4,E203)</f>
        <v>410.36976993497211</v>
      </c>
      <c r="L203" s="2">
        <f>TREND(Calibration!$A$2:$A$4,Calibration!$D$2:$D$4,G203)</f>
        <v>495.62497172080487</v>
      </c>
    </row>
    <row r="204" spans="1:12" x14ac:dyDescent="0.25">
      <c r="A204">
        <v>1010097</v>
      </c>
      <c r="B204">
        <v>14</v>
      </c>
      <c r="C204">
        <v>0.61129999000000002</v>
      </c>
      <c r="D204">
        <v>9.9000003020963209E+37</v>
      </c>
      <c r="E204">
        <v>1.0616999899999999</v>
      </c>
      <c r="F204">
        <v>848.79699706999997</v>
      </c>
      <c r="G204">
        <v>1.29770005</v>
      </c>
      <c r="H204">
        <v>9.9000003020963209E+37</v>
      </c>
      <c r="J204" s="2">
        <f>TREND(Calibration!$A$2:$A$4,Calibration!$B$2:$B$4,C204)</f>
        <v>422.11718080731021</v>
      </c>
      <c r="K204" s="2">
        <f>TREND(Calibration!$A$2:$A$4,Calibration!$C$2:$C$4,E204)</f>
        <v>409.92754743743643</v>
      </c>
      <c r="L204" s="2">
        <f>TREND(Calibration!$A$2:$A$4,Calibration!$D$2:$D$4,G204)</f>
        <v>494.26869263033916</v>
      </c>
    </row>
    <row r="205" spans="1:12" x14ac:dyDescent="0.25">
      <c r="A205">
        <v>1015097</v>
      </c>
      <c r="B205">
        <v>13.94499969</v>
      </c>
      <c r="C205">
        <v>0.60860002000000002</v>
      </c>
      <c r="D205">
        <v>875.22302246000004</v>
      </c>
      <c r="E205">
        <v>1.0600999600000001</v>
      </c>
      <c r="F205">
        <v>875.57501220999995</v>
      </c>
      <c r="G205">
        <v>1.2965999800000001</v>
      </c>
      <c r="H205">
        <v>9.9000003020963209E+37</v>
      </c>
      <c r="J205" s="2">
        <f>TREND(Calibration!$A$2:$A$4,Calibration!$B$2:$B$4,C205)</f>
        <v>420.43646535990484</v>
      </c>
      <c r="K205" s="2">
        <f>TREND(Calibration!$A$2:$A$4,Calibration!$C$2:$C$4,E205)</f>
        <v>409.28433773730012</v>
      </c>
      <c r="L205" s="2">
        <f>TREND(Calibration!$A$2:$A$4,Calibration!$D$2:$D$4,G205)</f>
        <v>493.81656398019334</v>
      </c>
    </row>
    <row r="206" spans="1:12" x14ac:dyDescent="0.25">
      <c r="A206">
        <v>1020097</v>
      </c>
      <c r="B206">
        <v>14.01299953</v>
      </c>
      <c r="C206">
        <v>0.6038</v>
      </c>
      <c r="D206">
        <v>522.09997558999999</v>
      </c>
      <c r="E206">
        <v>1.05900002</v>
      </c>
      <c r="F206">
        <v>762.92700194999998</v>
      </c>
      <c r="G206">
        <v>1.29770005</v>
      </c>
      <c r="H206">
        <v>9.9000003020963209E+37</v>
      </c>
      <c r="J206" s="2">
        <f>TREND(Calibration!$A$2:$A$4,Calibration!$B$2:$B$4,C206)</f>
        <v>417.44848113717097</v>
      </c>
      <c r="K206" s="2">
        <f>TREND(Calibration!$A$2:$A$4,Calibration!$C$2:$C$4,E206)</f>
        <v>408.8421634795875</v>
      </c>
      <c r="L206" s="2">
        <f>TREND(Calibration!$A$2:$A$4,Calibration!$D$2:$D$4,G206)</f>
        <v>494.26869263033916</v>
      </c>
    </row>
    <row r="207" spans="1:12" x14ac:dyDescent="0.25">
      <c r="A207">
        <v>1025097</v>
      </c>
      <c r="B207">
        <v>14.13899994</v>
      </c>
      <c r="C207">
        <v>0.60970002000000001</v>
      </c>
      <c r="D207">
        <v>899.99798583999996</v>
      </c>
      <c r="E207">
        <v>1.05630004</v>
      </c>
      <c r="F207">
        <v>619.74401854999996</v>
      </c>
      <c r="G207">
        <v>1.29340005</v>
      </c>
      <c r="H207">
        <v>9.9000003020963209E+37</v>
      </c>
      <c r="J207" s="2">
        <f>TREND(Calibration!$A$2:$A$4,Calibration!$B$2:$B$4,C207)</f>
        <v>421.1212088911833</v>
      </c>
      <c r="K207" s="2">
        <f>TREND(Calibration!$A$2:$A$4,Calibration!$C$2:$C$4,E207)</f>
        <v>407.75677550175322</v>
      </c>
      <c r="L207" s="2">
        <f>TREND(Calibration!$A$2:$A$4,Calibration!$D$2:$D$4,G207)</f>
        <v>492.50139309883025</v>
      </c>
    </row>
    <row r="208" spans="1:12" x14ac:dyDescent="0.25">
      <c r="A208">
        <v>1030097</v>
      </c>
      <c r="B208">
        <v>14.274999619999999</v>
      </c>
      <c r="C208">
        <v>0.61290001999999999</v>
      </c>
      <c r="D208">
        <v>909.95001220999995</v>
      </c>
      <c r="E208">
        <v>1.05200005</v>
      </c>
      <c r="F208">
        <v>612.76202393000005</v>
      </c>
      <c r="G208">
        <v>1.2902</v>
      </c>
      <c r="H208">
        <v>9.9000003020963209E+37</v>
      </c>
      <c r="J208" s="2">
        <f>TREND(Calibration!$A$2:$A$4,Calibration!$B$2:$B$4,C208)</f>
        <v>423.11319007308424</v>
      </c>
      <c r="K208" s="2">
        <f>TREND(Calibration!$A$2:$A$4,Calibration!$C$2:$C$4,E208)</f>
        <v>406.02818586375315</v>
      </c>
      <c r="L208" s="2">
        <f>TREND(Calibration!$A$2:$A$4,Calibration!$D$2:$D$4,G208)</f>
        <v>491.18617289748022</v>
      </c>
    </row>
    <row r="209" spans="1:12" x14ac:dyDescent="0.25">
      <c r="A209">
        <v>1035097</v>
      </c>
      <c r="B209">
        <v>14.3920002</v>
      </c>
      <c r="C209">
        <v>0.60479998999999995</v>
      </c>
      <c r="D209">
        <v>1021.00402832</v>
      </c>
      <c r="E209">
        <v>1.05309999</v>
      </c>
      <c r="F209">
        <v>637.60601807</v>
      </c>
      <c r="G209">
        <v>1.2884999500000001</v>
      </c>
      <c r="H209">
        <v>9.9000003020963209E+37</v>
      </c>
      <c r="J209" s="2">
        <f>TREND(Calibration!$A$2:$A$4,Calibration!$B$2:$B$4,C209)</f>
        <v>418.07096903157378</v>
      </c>
      <c r="K209" s="2">
        <f>TREND(Calibration!$A$2:$A$4,Calibration!$C$2:$C$4,E209)</f>
        <v>406.47036012146583</v>
      </c>
      <c r="L209" s="2">
        <f>TREND(Calibration!$A$2:$A$4,Calibration!$D$2:$D$4,G209)</f>
        <v>490.48745253270306</v>
      </c>
    </row>
    <row r="210" spans="1:12" x14ac:dyDescent="0.25">
      <c r="A210">
        <v>1040097</v>
      </c>
      <c r="B210">
        <v>14.399000170000001</v>
      </c>
      <c r="C210">
        <v>0.60049998999999998</v>
      </c>
      <c r="D210">
        <v>971.66802978999999</v>
      </c>
      <c r="E210">
        <v>1.05359995</v>
      </c>
      <c r="F210">
        <v>480.12200927999999</v>
      </c>
      <c r="G210">
        <v>1.28530002</v>
      </c>
      <c r="H210">
        <v>9.9000003020963209E+37</v>
      </c>
      <c r="J210" s="2">
        <f>TREND(Calibration!$A$2:$A$4,Calibration!$B$2:$B$4,C210)</f>
        <v>415.39424431839439</v>
      </c>
      <c r="K210" s="2">
        <f>TREND(Calibration!$A$2:$A$4,Calibration!$C$2:$C$4,E210)</f>
        <v>406.67134330408123</v>
      </c>
      <c r="L210" s="2">
        <f>TREND(Calibration!$A$2:$A$4,Calibration!$D$2:$D$4,G210)</f>
        <v>489.17228165133997</v>
      </c>
    </row>
    <row r="211" spans="1:12" x14ac:dyDescent="0.25">
      <c r="A211">
        <v>1045097</v>
      </c>
      <c r="B211">
        <v>14.31400013</v>
      </c>
      <c r="C211">
        <v>0.59840000000000004</v>
      </c>
      <c r="D211">
        <v>1064.89294434</v>
      </c>
      <c r="E211">
        <v>1.0542000499999999</v>
      </c>
      <c r="F211">
        <v>238.41200255999999</v>
      </c>
      <c r="G211">
        <v>1.2836999899999999</v>
      </c>
      <c r="H211">
        <v>9.9000003020963209E+37</v>
      </c>
      <c r="J211" s="2">
        <f>TREND(Calibration!$A$2:$A$4,Calibration!$B$2:$B$4,C211)</f>
        <v>414.08701289271312</v>
      </c>
      <c r="K211" s="2">
        <f>TREND(Calibration!$A$2:$A$4,Calibration!$C$2:$C$4,E211)</f>
        <v>406.91258261900145</v>
      </c>
      <c r="L211" s="2">
        <f>TREND(Calibration!$A$2:$A$4,Calibration!$D$2:$D$4,G211)</f>
        <v>488.51466949566543</v>
      </c>
    </row>
    <row r="212" spans="1:12" x14ac:dyDescent="0.25">
      <c r="A212">
        <v>1050097</v>
      </c>
      <c r="B212">
        <v>14.22000027</v>
      </c>
      <c r="C212">
        <v>0.60210001000000002</v>
      </c>
      <c r="D212">
        <v>1025.5510253899999</v>
      </c>
      <c r="E212">
        <v>1.05900002</v>
      </c>
      <c r="F212">
        <v>180.47399902000001</v>
      </c>
      <c r="G212">
        <v>1.28209996</v>
      </c>
      <c r="H212">
        <v>9.9000003020963209E+37</v>
      </c>
      <c r="J212" s="2">
        <f>TREND(Calibration!$A$2:$A$4,Calibration!$B$2:$B$4,C212)</f>
        <v>416.39024735922732</v>
      </c>
      <c r="K212" s="2">
        <f>TREND(Calibration!$A$2:$A$4,Calibration!$C$2:$C$4,E212)</f>
        <v>408.8421634795875</v>
      </c>
      <c r="L212" s="2">
        <f>TREND(Calibration!$A$2:$A$4,Calibration!$D$2:$D$4,G212)</f>
        <v>487.857057339991</v>
      </c>
    </row>
    <row r="213" spans="1:12" x14ac:dyDescent="0.25">
      <c r="A213">
        <v>1055097</v>
      </c>
      <c r="B213">
        <v>14.13300037</v>
      </c>
      <c r="C213">
        <v>0.60159998999999997</v>
      </c>
      <c r="D213">
        <v>1062.07995605</v>
      </c>
      <c r="E213">
        <v>1.05739999</v>
      </c>
      <c r="F213">
        <v>208.93099975999999</v>
      </c>
      <c r="G213">
        <v>1.2831000100000001</v>
      </c>
      <c r="H213">
        <v>9.9000003020963209E+37</v>
      </c>
      <c r="J213" s="2">
        <f>TREND(Calibration!$A$2:$A$4,Calibration!$B$2:$B$4,C213)</f>
        <v>416.07898784967284</v>
      </c>
      <c r="K213" s="2">
        <f>TREND(Calibration!$A$2:$A$4,Calibration!$C$2:$C$4,E213)</f>
        <v>408.19895377945113</v>
      </c>
      <c r="L213" s="2">
        <f>TREND(Calibration!$A$2:$A$4,Calibration!$D$2:$D$4,G213)</f>
        <v>488.26807778103421</v>
      </c>
    </row>
    <row r="214" spans="1:12" x14ac:dyDescent="0.25">
      <c r="A214">
        <v>1060097</v>
      </c>
      <c r="B214">
        <v>14.05500031</v>
      </c>
      <c r="C214">
        <v>0.60589999000000005</v>
      </c>
      <c r="D214">
        <v>1140.74401855</v>
      </c>
      <c r="E214">
        <v>1.0557999600000001</v>
      </c>
      <c r="F214">
        <v>272.95001221000001</v>
      </c>
      <c r="G214">
        <v>1.28100002</v>
      </c>
      <c r="H214">
        <v>1330.3079834</v>
      </c>
      <c r="J214" s="2">
        <f>TREND(Calibration!$A$2:$A$4,Calibration!$B$2:$B$4,C214)</f>
        <v>418.75571256285235</v>
      </c>
      <c r="K214" s="2">
        <f>TREND(Calibration!$A$2:$A$4,Calibration!$C$2:$C$4,E214)</f>
        <v>407.55574407931482</v>
      </c>
      <c r="L214" s="2">
        <f>TREND(Calibration!$A$2:$A$4,Calibration!$D$2:$D$4,G214)</f>
        <v>487.40498211983106</v>
      </c>
    </row>
    <row r="215" spans="1:12" x14ac:dyDescent="0.25">
      <c r="A215">
        <v>1065097</v>
      </c>
      <c r="B215">
        <v>13.97999954</v>
      </c>
      <c r="C215">
        <v>0.60919999999999996</v>
      </c>
      <c r="D215">
        <v>1206.8149414100001</v>
      </c>
      <c r="E215">
        <v>1.0557999600000001</v>
      </c>
      <c r="F215">
        <v>286.41000365999997</v>
      </c>
      <c r="G215">
        <v>1.2788000100000001</v>
      </c>
      <c r="H215">
        <v>1314.7010498</v>
      </c>
      <c r="J215" s="2">
        <f>TREND(Calibration!$A$2:$A$4,Calibration!$B$2:$B$4,C215)</f>
        <v>420.80994938162883</v>
      </c>
      <c r="K215" s="2">
        <f>TREND(Calibration!$A$2:$A$4,Calibration!$C$2:$C$4,E215)</f>
        <v>407.55574407931482</v>
      </c>
      <c r="L215" s="2">
        <f>TREND(Calibration!$A$2:$A$4,Calibration!$D$2:$D$4,G215)</f>
        <v>486.5007782495253</v>
      </c>
    </row>
    <row r="216" spans="1:12" x14ac:dyDescent="0.25">
      <c r="A216">
        <v>1070094</v>
      </c>
      <c r="B216">
        <v>14.071000099999999</v>
      </c>
      <c r="C216">
        <v>0.61830001999999995</v>
      </c>
      <c r="D216">
        <v>9.9000003020963209E+37</v>
      </c>
      <c r="E216">
        <v>1.0547000200000001</v>
      </c>
      <c r="F216">
        <v>212.97599792</v>
      </c>
      <c r="G216">
        <v>1.2783000499999999</v>
      </c>
      <c r="H216">
        <v>1367.41796875</v>
      </c>
      <c r="J216" s="2">
        <f>TREND(Calibration!$A$2:$A$4,Calibration!$B$2:$B$4,C216)</f>
        <v>426.47465831754209</v>
      </c>
      <c r="K216" s="2">
        <f>TREND(Calibration!$A$2:$A$4,Calibration!$C$2:$C$4,E216)</f>
        <v>407.1135698216022</v>
      </c>
      <c r="L216" s="2">
        <f>TREND(Calibration!$A$2:$A$4,Calibration!$D$2:$D$4,G216)</f>
        <v>486.29529474399658</v>
      </c>
    </row>
    <row r="217" spans="1:12" x14ac:dyDescent="0.25">
      <c r="A217">
        <v>1075091</v>
      </c>
      <c r="B217">
        <v>14.1590004</v>
      </c>
      <c r="C217">
        <v>0.60970002000000001</v>
      </c>
      <c r="D217">
        <v>9.9000003020963209E+37</v>
      </c>
      <c r="E217">
        <v>1.05200005</v>
      </c>
      <c r="F217">
        <v>231.72999573000001</v>
      </c>
      <c r="G217">
        <v>1.2740000499999999</v>
      </c>
      <c r="H217">
        <v>9.9000003020963209E+37</v>
      </c>
      <c r="J217" s="2">
        <f>TREND(Calibration!$A$2:$A$4,Calibration!$B$2:$B$4,C217)</f>
        <v>421.1212088911833</v>
      </c>
      <c r="K217" s="2">
        <f>TREND(Calibration!$A$2:$A$4,Calibration!$C$2:$C$4,E217)</f>
        <v>406.02818586375315</v>
      </c>
      <c r="L217" s="2">
        <f>TREND(Calibration!$A$2:$A$4,Calibration!$D$2:$D$4,G217)</f>
        <v>484.52799521248767</v>
      </c>
    </row>
    <row r="218" spans="1:12" x14ac:dyDescent="0.25">
      <c r="A218">
        <v>1080095</v>
      </c>
      <c r="B218">
        <v>14.31099987</v>
      </c>
      <c r="C218">
        <v>0.62209999999999999</v>
      </c>
      <c r="D218">
        <v>646.66998291000004</v>
      </c>
      <c r="E218">
        <v>1.0514999599999999</v>
      </c>
      <c r="F218">
        <v>760.36700439000003</v>
      </c>
      <c r="G218">
        <v>1.26800001</v>
      </c>
      <c r="H218">
        <v>1228.6960449200001</v>
      </c>
      <c r="J218" s="2">
        <f>TREND(Calibration!$A$2:$A$4,Calibration!$B$2:$B$4,C218)</f>
        <v>428.84012352116713</v>
      </c>
      <c r="K218" s="2">
        <f>TREND(Calibration!$A$2:$A$4,Calibration!$C$2:$C$4,E218)</f>
        <v>405.82715042132946</v>
      </c>
      <c r="L218" s="2">
        <f>TREND(Calibration!$A$2:$A$4,Calibration!$D$2:$D$4,G218)</f>
        <v>482.06197942620054</v>
      </c>
    </row>
    <row r="219" spans="1:12" x14ac:dyDescent="0.25">
      <c r="A219">
        <v>1085091</v>
      </c>
      <c r="B219">
        <v>14.3920002</v>
      </c>
      <c r="C219">
        <v>0.61830001999999995</v>
      </c>
      <c r="D219">
        <v>1152.52404785</v>
      </c>
      <c r="E219">
        <v>1.04820001</v>
      </c>
      <c r="F219">
        <v>708.71398925999995</v>
      </c>
      <c r="G219">
        <v>1.2653000400000001</v>
      </c>
      <c r="H219">
        <v>1315.54504395</v>
      </c>
      <c r="J219" s="2">
        <f>TREND(Calibration!$A$2:$A$4,Calibration!$B$2:$B$4,C219)</f>
        <v>426.47465831754209</v>
      </c>
      <c r="K219" s="2">
        <f>TREND(Calibration!$A$2:$A$4,Calibration!$C$2:$C$4,E219)</f>
        <v>404.50057538838325</v>
      </c>
      <c r="L219" s="2">
        <f>TREND(Calibration!$A$2:$A$4,Calibration!$D$2:$D$4,G219)</f>
        <v>480.95229205036617</v>
      </c>
    </row>
    <row r="220" spans="1:12" x14ac:dyDescent="0.25">
      <c r="A220">
        <v>1090095</v>
      </c>
      <c r="B220">
        <v>14.300999640000001</v>
      </c>
      <c r="C220">
        <v>0.61510003000000002</v>
      </c>
      <c r="D220">
        <v>1232.2390136700001</v>
      </c>
      <c r="E220">
        <v>1.0492999599999999</v>
      </c>
      <c r="F220">
        <v>738.12097168000003</v>
      </c>
      <c r="G220">
        <v>1.2610000400000001</v>
      </c>
      <c r="H220">
        <v>9.9000003020963209E+37</v>
      </c>
      <c r="J220" s="2">
        <f>TREND(Calibration!$A$2:$A$4,Calibration!$B$2:$B$4,C220)</f>
        <v>424.48268336058237</v>
      </c>
      <c r="K220" s="2">
        <f>TREND(Calibration!$A$2:$A$4,Calibration!$C$2:$C$4,E220)</f>
        <v>404.94275366608116</v>
      </c>
      <c r="L220" s="2">
        <f>TREND(Calibration!$A$2:$A$4,Calibration!$D$2:$D$4,G220)</f>
        <v>479.18499251885726</v>
      </c>
    </row>
    <row r="221" spans="1:12" x14ac:dyDescent="0.25">
      <c r="A221">
        <v>1095092</v>
      </c>
      <c r="B221">
        <v>14.21700001</v>
      </c>
      <c r="C221">
        <v>0.61780000000000002</v>
      </c>
      <c r="D221">
        <v>563.30401611000002</v>
      </c>
      <c r="E221">
        <v>1.04709995</v>
      </c>
      <c r="F221">
        <v>786.27301024999997</v>
      </c>
      <c r="G221">
        <v>1.2615000000000001</v>
      </c>
      <c r="H221">
        <v>1029.7180175799999</v>
      </c>
      <c r="J221" s="2">
        <f>TREND(Calibration!$A$2:$A$4,Calibration!$B$2:$B$4,C221)</f>
        <v>426.16339880798773</v>
      </c>
      <c r="K221" s="2">
        <f>TREND(Calibration!$A$2:$A$4,Calibration!$C$2:$C$4,E221)</f>
        <v>404.05835289084763</v>
      </c>
      <c r="L221" s="2">
        <f>TREND(Calibration!$A$2:$A$4,Calibration!$D$2:$D$4,G221)</f>
        <v>479.39047602438586</v>
      </c>
    </row>
    <row r="222" spans="1:12" x14ac:dyDescent="0.25">
      <c r="A222">
        <v>1100094</v>
      </c>
      <c r="B222">
        <v>14.05799961</v>
      </c>
      <c r="C222">
        <v>0.61129999000000002</v>
      </c>
      <c r="D222">
        <v>9.9000003020963209E+37</v>
      </c>
      <c r="E222">
        <v>1.04770005</v>
      </c>
      <c r="F222">
        <v>246.42599487000001</v>
      </c>
      <c r="G222">
        <v>1.2620999799999999</v>
      </c>
      <c r="H222">
        <v>9.9000003020963209E+37</v>
      </c>
      <c r="J222" s="2">
        <f>TREND(Calibration!$A$2:$A$4,Calibration!$B$2:$B$4,C222)</f>
        <v>422.11718080731021</v>
      </c>
      <c r="K222" s="2">
        <f>TREND(Calibration!$A$2:$A$4,Calibration!$C$2:$C$4,E222)</f>
        <v>404.29959220576785</v>
      </c>
      <c r="L222" s="2">
        <f>TREND(Calibration!$A$2:$A$4,Calibration!$D$2:$D$4,G222)</f>
        <v>479.6370677390172</v>
      </c>
    </row>
    <row r="223" spans="1:12" x14ac:dyDescent="0.25">
      <c r="A223">
        <v>1105095</v>
      </c>
      <c r="B223">
        <v>14.00599957</v>
      </c>
      <c r="C223">
        <v>0.61559998999999999</v>
      </c>
      <c r="D223">
        <v>619.21697998000002</v>
      </c>
      <c r="E223">
        <v>1.0449999599999999</v>
      </c>
      <c r="F223">
        <v>482.67098999000001</v>
      </c>
      <c r="G223">
        <v>1.2582999500000001</v>
      </c>
      <c r="H223">
        <v>1060.6280517600001</v>
      </c>
      <c r="J223" s="2">
        <f>TREND(Calibration!$A$2:$A$4,Calibration!$B$2:$B$4,C223)</f>
        <v>424.7939055204896</v>
      </c>
      <c r="K223" s="2">
        <f>TREND(Calibration!$A$2:$A$4,Calibration!$C$2:$C$4,E223)</f>
        <v>403.21416000809586</v>
      </c>
      <c r="L223" s="2">
        <f>TREND(Calibration!$A$2:$A$4,Calibration!$D$2:$D$4,G223)</f>
        <v>478.07525582303583</v>
      </c>
    </row>
    <row r="224" spans="1:12" x14ac:dyDescent="0.25">
      <c r="A224">
        <v>1110091</v>
      </c>
      <c r="B224">
        <v>13.977000240000001</v>
      </c>
      <c r="C224">
        <v>0.62209999999999999</v>
      </c>
      <c r="D224">
        <v>9.9000003020963209E+37</v>
      </c>
      <c r="E224">
        <v>1.0443999799999999</v>
      </c>
      <c r="F224">
        <v>462.375</v>
      </c>
      <c r="G224">
        <v>1.25940001</v>
      </c>
      <c r="H224">
        <v>1176.2800293</v>
      </c>
      <c r="J224" s="2">
        <f>TREND(Calibration!$A$2:$A$4,Calibration!$B$2:$B$4,C224)</f>
        <v>428.84012352116713</v>
      </c>
      <c r="K224" s="2">
        <f>TREND(Calibration!$A$2:$A$4,Calibration!$C$2:$C$4,E224)</f>
        <v>402.97296893299864</v>
      </c>
      <c r="L224" s="2">
        <f>TREND(Calibration!$A$2:$A$4,Calibration!$D$2:$D$4,G224)</f>
        <v>478.52738036318271</v>
      </c>
    </row>
    <row r="225" spans="1:12" x14ac:dyDescent="0.25">
      <c r="A225">
        <v>1115094</v>
      </c>
      <c r="B225">
        <v>13.98400021</v>
      </c>
      <c r="C225">
        <v>0.62159997</v>
      </c>
      <c r="D225">
        <v>937.23400878999996</v>
      </c>
      <c r="E225">
        <v>1.0461000199999999</v>
      </c>
      <c r="F225">
        <v>843.51702881000006</v>
      </c>
      <c r="G225">
        <v>1.2567000399999999</v>
      </c>
      <c r="H225">
        <v>1182.9610595700001</v>
      </c>
      <c r="J225" s="2">
        <f>TREND(Calibration!$A$2:$A$4,Calibration!$B$2:$B$4,C225)</f>
        <v>428.52885778667149</v>
      </c>
      <c r="K225" s="2">
        <f>TREND(Calibration!$A$2:$A$4,Calibration!$C$2:$C$4,E225)</f>
        <v>403.65638250563148</v>
      </c>
      <c r="L225" s="2">
        <f>TREND(Calibration!$A$2:$A$4,Calibration!$D$2:$D$4,G225)</f>
        <v>477.41769298734823</v>
      </c>
    </row>
    <row r="226" spans="1:12" x14ac:dyDescent="0.25">
      <c r="A226">
        <v>1120091</v>
      </c>
      <c r="B226">
        <v>14.06499958</v>
      </c>
      <c r="C226">
        <v>0.62540001000000001</v>
      </c>
      <c r="D226">
        <v>1328.8110351600001</v>
      </c>
      <c r="E226">
        <v>1.0465999800000001</v>
      </c>
      <c r="F226">
        <v>439.41799927</v>
      </c>
      <c r="G226">
        <v>1.2582999500000001</v>
      </c>
      <c r="H226">
        <v>9.9000003020963209E+37</v>
      </c>
      <c r="J226" s="2">
        <f>TREND(Calibration!$A$2:$A$4,Calibration!$B$2:$B$4,C226)</f>
        <v>430.89436033994372</v>
      </c>
      <c r="K226" s="2">
        <f>TREND(Calibration!$A$2:$A$4,Calibration!$C$2:$C$4,E226)</f>
        <v>403.857365688247</v>
      </c>
      <c r="L226" s="2">
        <f>TREND(Calibration!$A$2:$A$4,Calibration!$D$2:$D$4,G226)</f>
        <v>478.07525582303583</v>
      </c>
    </row>
    <row r="227" spans="1:12" x14ac:dyDescent="0.25">
      <c r="A227">
        <v>1125094</v>
      </c>
      <c r="B227">
        <v>14.213999749999999</v>
      </c>
      <c r="C227">
        <v>0.61350000000000005</v>
      </c>
      <c r="D227">
        <v>1212.63903809</v>
      </c>
      <c r="E227">
        <v>1.04770005</v>
      </c>
      <c r="F227">
        <v>530.88397216999999</v>
      </c>
      <c r="G227">
        <v>1.2561000600000001</v>
      </c>
      <c r="H227">
        <v>9.9000003020963209E+37</v>
      </c>
      <c r="J227" s="2">
        <f>TREND(Calibration!$A$2:$A$4,Calibration!$B$2:$B$4,C227)</f>
        <v>423.48667409480834</v>
      </c>
      <c r="K227" s="2">
        <f>TREND(Calibration!$A$2:$A$4,Calibration!$C$2:$C$4,E227)</f>
        <v>404.29959220576785</v>
      </c>
      <c r="L227" s="2">
        <f>TREND(Calibration!$A$2:$A$4,Calibration!$D$2:$D$4,G227)</f>
        <v>477.17110127271701</v>
      </c>
    </row>
    <row r="228" spans="1:12" x14ac:dyDescent="0.25">
      <c r="A228">
        <v>1130094</v>
      </c>
      <c r="B228">
        <v>14.414999959999999</v>
      </c>
      <c r="C228">
        <v>0.62429999999999997</v>
      </c>
      <c r="D228">
        <v>565.60998534999999</v>
      </c>
      <c r="E228">
        <v>1.04820001</v>
      </c>
      <c r="F228">
        <v>735.54901123000002</v>
      </c>
      <c r="G228">
        <v>1.25510001</v>
      </c>
      <c r="H228">
        <v>1292.52502441</v>
      </c>
      <c r="J228" s="2">
        <f>TREND(Calibration!$A$2:$A$4,Calibration!$B$2:$B$4,C228)</f>
        <v>430.20961058372404</v>
      </c>
      <c r="K228" s="2">
        <f>TREND(Calibration!$A$2:$A$4,Calibration!$C$2:$C$4,E228)</f>
        <v>404.50057538838325</v>
      </c>
      <c r="L228" s="2">
        <f>TREND(Calibration!$A$2:$A$4,Calibration!$D$2:$D$4,G228)</f>
        <v>476.76008083167392</v>
      </c>
    </row>
    <row r="229" spans="1:12" x14ac:dyDescent="0.25">
      <c r="A229">
        <v>1135092</v>
      </c>
      <c r="B229">
        <v>14.440999980000001</v>
      </c>
      <c r="C229">
        <v>0.60809999999999997</v>
      </c>
      <c r="D229">
        <v>9.9000003020963209E+37</v>
      </c>
      <c r="E229">
        <v>1.0461000199999999</v>
      </c>
      <c r="F229">
        <v>556.22900390999996</v>
      </c>
      <c r="G229">
        <v>1.2528999999999999</v>
      </c>
      <c r="H229">
        <v>9.9000003020963209E+37</v>
      </c>
      <c r="J229" s="2">
        <f>TREND(Calibration!$A$2:$A$4,Calibration!$B$2:$B$4,C229)</f>
        <v>420.12520585035037</v>
      </c>
      <c r="K229" s="2">
        <f>TREND(Calibration!$A$2:$A$4,Calibration!$C$2:$C$4,E229)</f>
        <v>403.65638250563148</v>
      </c>
      <c r="L229" s="2">
        <f>TREND(Calibration!$A$2:$A$4,Calibration!$D$2:$D$4,G229)</f>
        <v>475.85587696136804</v>
      </c>
    </row>
    <row r="230" spans="1:12" x14ac:dyDescent="0.25">
      <c r="A230">
        <v>1140094</v>
      </c>
      <c r="B230">
        <v>14.414999959999999</v>
      </c>
      <c r="C230">
        <v>0.60860002000000002</v>
      </c>
      <c r="D230">
        <v>469.36199950999998</v>
      </c>
      <c r="E230">
        <v>1.04709995</v>
      </c>
      <c r="F230">
        <v>1181.2239990200001</v>
      </c>
      <c r="G230">
        <v>1.2486000100000001</v>
      </c>
      <c r="H230">
        <v>9.9000003020963209E+37</v>
      </c>
      <c r="J230" s="2">
        <f>TREND(Calibration!$A$2:$A$4,Calibration!$B$2:$B$4,C230)</f>
        <v>420.43646535990484</v>
      </c>
      <c r="K230" s="2">
        <f>TREND(Calibration!$A$2:$A$4,Calibration!$C$2:$C$4,E230)</f>
        <v>404.05835289084763</v>
      </c>
      <c r="L230" s="2">
        <f>TREND(Calibration!$A$2:$A$4,Calibration!$D$2:$D$4,G230)</f>
        <v>474.08858153985807</v>
      </c>
    </row>
    <row r="231" spans="1:12" x14ac:dyDescent="0.25">
      <c r="A231">
        <v>1145094</v>
      </c>
      <c r="B231">
        <v>14.25899982</v>
      </c>
      <c r="C231">
        <v>0.61189996999999996</v>
      </c>
      <c r="D231">
        <v>9.9000003020963209E+37</v>
      </c>
      <c r="E231">
        <v>1.04820001</v>
      </c>
      <c r="F231">
        <v>676.10601807</v>
      </c>
      <c r="G231">
        <v>1.24319994</v>
      </c>
      <c r="H231">
        <v>1364.6199951200001</v>
      </c>
      <c r="J231" s="2">
        <f>TREND(Calibration!$A$2:$A$4,Calibration!$B$2:$B$4,C231)</f>
        <v>422.49066482903419</v>
      </c>
      <c r="K231" s="2">
        <f>TREND(Calibration!$A$2:$A$4,Calibration!$C$2:$C$4,E231)</f>
        <v>404.50057538838325</v>
      </c>
      <c r="L231" s="2">
        <f>TREND(Calibration!$A$2:$A$4,Calibration!$D$2:$D$4,G231)</f>
        <v>471.86915335820333</v>
      </c>
    </row>
    <row r="232" spans="1:12" x14ac:dyDescent="0.25">
      <c r="A232">
        <v>1150095</v>
      </c>
      <c r="B232">
        <v>14.130000109999999</v>
      </c>
      <c r="C232">
        <v>0.61189996999999996</v>
      </c>
      <c r="D232">
        <v>1175.4090576200001</v>
      </c>
      <c r="E232">
        <v>1.04820001</v>
      </c>
      <c r="F232">
        <v>639.25</v>
      </c>
      <c r="G232">
        <v>1.2443000099999999</v>
      </c>
      <c r="H232">
        <v>9.9000003020963209E+37</v>
      </c>
      <c r="J232" s="2">
        <f>TREND(Calibration!$A$2:$A$4,Calibration!$B$2:$B$4,C232)</f>
        <v>422.49066482903419</v>
      </c>
      <c r="K232" s="2">
        <f>TREND(Calibration!$A$2:$A$4,Calibration!$C$2:$C$4,E232)</f>
        <v>404.50057538838325</v>
      </c>
      <c r="L232" s="2">
        <f>TREND(Calibration!$A$2:$A$4,Calibration!$D$2:$D$4,G232)</f>
        <v>472.3212820083491</v>
      </c>
    </row>
    <row r="233" spans="1:12" x14ac:dyDescent="0.25">
      <c r="A233">
        <v>1155103</v>
      </c>
      <c r="B233">
        <v>13.99600029</v>
      </c>
      <c r="C233">
        <v>0.59939998000000005</v>
      </c>
      <c r="D233">
        <v>1008.80200195</v>
      </c>
      <c r="E233">
        <v>1.04820001</v>
      </c>
      <c r="F233">
        <v>768.12799071999996</v>
      </c>
      <c r="G233">
        <v>1.2394000300000001</v>
      </c>
      <c r="H233">
        <v>1232.0410156200001</v>
      </c>
      <c r="J233" s="2">
        <f>TREND(Calibration!$A$2:$A$4,Calibration!$B$2:$B$4,C233)</f>
        <v>414.70949456217483</v>
      </c>
      <c r="K233" s="2">
        <f>TREND(Calibration!$A$2:$A$4,Calibration!$C$2:$C$4,E233)</f>
        <v>404.50057538838325</v>
      </c>
      <c r="L233" s="2">
        <f>TREND(Calibration!$A$2:$A$4,Calibration!$D$2:$D$4,G233)</f>
        <v>470.30739076220897</v>
      </c>
    </row>
    <row r="234" spans="1:12" x14ac:dyDescent="0.25">
      <c r="A234">
        <v>1160094</v>
      </c>
      <c r="B234">
        <v>13.89299965</v>
      </c>
      <c r="C234">
        <v>0.61890000000000001</v>
      </c>
      <c r="D234">
        <v>1101.90197754</v>
      </c>
      <c r="E234">
        <v>1.04709995</v>
      </c>
      <c r="F234">
        <v>476.72399902000001</v>
      </c>
      <c r="G234">
        <v>1.2378</v>
      </c>
      <c r="H234">
        <v>9.9000003020963209E+37</v>
      </c>
      <c r="J234" s="2">
        <f>TREND(Calibration!$A$2:$A$4,Calibration!$B$2:$B$4,C234)</f>
        <v>426.84814233926619</v>
      </c>
      <c r="K234" s="2">
        <f>TREND(Calibration!$A$2:$A$4,Calibration!$C$2:$C$4,E234)</f>
        <v>404.05835289084763</v>
      </c>
      <c r="L234" s="2">
        <f>TREND(Calibration!$A$2:$A$4,Calibration!$D$2:$D$4,G234)</f>
        <v>469.64977860653448</v>
      </c>
    </row>
    <row r="235" spans="1:12" x14ac:dyDescent="0.25">
      <c r="A235">
        <v>1165091</v>
      </c>
      <c r="B235">
        <v>13.850999829999999</v>
      </c>
      <c r="C235">
        <v>0.61400001999999998</v>
      </c>
      <c r="D235">
        <v>1299.3699951200001</v>
      </c>
      <c r="E235">
        <v>1.04709995</v>
      </c>
      <c r="F235">
        <v>692.75897216999999</v>
      </c>
      <c r="G235">
        <v>1.2394000300000001</v>
      </c>
      <c r="H235">
        <v>1348.0460205100001</v>
      </c>
      <c r="J235" s="2">
        <f>TREND(Calibration!$A$2:$A$4,Calibration!$B$2:$B$4,C235)</f>
        <v>423.7979336043627</v>
      </c>
      <c r="K235" s="2">
        <f>TREND(Calibration!$A$2:$A$4,Calibration!$C$2:$C$4,E235)</f>
        <v>404.05835289084763</v>
      </c>
      <c r="L235" s="2">
        <f>TREND(Calibration!$A$2:$A$4,Calibration!$D$2:$D$4,G235)</f>
        <v>470.30739076220897</v>
      </c>
    </row>
    <row r="236" spans="1:12" x14ac:dyDescent="0.25">
      <c r="A236">
        <v>1170105</v>
      </c>
      <c r="B236">
        <v>13.94799995</v>
      </c>
      <c r="C236">
        <v>0.60270000000000001</v>
      </c>
      <c r="D236">
        <v>1018.21099854</v>
      </c>
      <c r="E236">
        <v>1.0461000199999999</v>
      </c>
      <c r="F236">
        <v>708.26098633000004</v>
      </c>
      <c r="G236">
        <v>1.2355999900000001</v>
      </c>
      <c r="H236">
        <v>9.9000003020963209E+37</v>
      </c>
      <c r="J236" s="2">
        <f>TREND(Calibration!$A$2:$A$4,Calibration!$B$2:$B$4,C236)</f>
        <v>416.76373760589252</v>
      </c>
      <c r="K236" s="2">
        <f>TREND(Calibration!$A$2:$A$4,Calibration!$C$2:$C$4,E236)</f>
        <v>403.65638250563148</v>
      </c>
      <c r="L236" s="2">
        <f>TREND(Calibration!$A$2:$A$4,Calibration!$D$2:$D$4,G236)</f>
        <v>468.74557473622872</v>
      </c>
    </row>
    <row r="237" spans="1:12" x14ac:dyDescent="0.25">
      <c r="A237">
        <v>1175094</v>
      </c>
      <c r="B237">
        <v>14.178000450000001</v>
      </c>
      <c r="C237">
        <v>0.61290001999999999</v>
      </c>
      <c r="D237">
        <v>476.70901488999999</v>
      </c>
      <c r="E237">
        <v>1.0449999599999999</v>
      </c>
      <c r="F237">
        <v>955.64697265999996</v>
      </c>
      <c r="G237">
        <v>1.2351000299999999</v>
      </c>
      <c r="H237">
        <v>1155.1180419899999</v>
      </c>
      <c r="J237" s="2">
        <f>TREND(Calibration!$A$2:$A$4,Calibration!$B$2:$B$4,C237)</f>
        <v>423.11319007308424</v>
      </c>
      <c r="K237" s="2">
        <f>TREND(Calibration!$A$2:$A$4,Calibration!$C$2:$C$4,E237)</f>
        <v>403.21416000809586</v>
      </c>
      <c r="L237" s="2">
        <f>TREND(Calibration!$A$2:$A$4,Calibration!$D$2:$D$4,G237)</f>
        <v>468.5400912307</v>
      </c>
    </row>
    <row r="238" spans="1:12" x14ac:dyDescent="0.25">
      <c r="A238">
        <v>1180094</v>
      </c>
      <c r="B238">
        <v>14.37899971</v>
      </c>
      <c r="C238">
        <v>0.61619997000000004</v>
      </c>
      <c r="D238">
        <v>1049.79504395</v>
      </c>
      <c r="E238">
        <v>1.04390001</v>
      </c>
      <c r="F238">
        <v>808.96002196999996</v>
      </c>
      <c r="G238">
        <v>1.2355999900000001</v>
      </c>
      <c r="H238">
        <v>1309.3869628899999</v>
      </c>
      <c r="J238" s="2">
        <f>TREND(Calibration!$A$2:$A$4,Calibration!$B$2:$B$4,C238)</f>
        <v>425.16738954221364</v>
      </c>
      <c r="K238" s="2">
        <f>TREND(Calibration!$A$2:$A$4,Calibration!$C$2:$C$4,E238)</f>
        <v>402.77198173039801</v>
      </c>
      <c r="L238" s="2">
        <f>TREND(Calibration!$A$2:$A$4,Calibration!$D$2:$D$4,G238)</f>
        <v>468.74557473622872</v>
      </c>
    </row>
    <row r="239" spans="1:12" x14ac:dyDescent="0.25">
      <c r="A239">
        <v>1185094</v>
      </c>
      <c r="B239">
        <v>14.472999570000001</v>
      </c>
      <c r="C239">
        <v>0.61080003000000005</v>
      </c>
      <c r="D239">
        <v>1225.3139648399999</v>
      </c>
      <c r="E239">
        <v>1.04279995</v>
      </c>
      <c r="F239">
        <v>868.88702393000005</v>
      </c>
      <c r="G239">
        <v>1.2335</v>
      </c>
      <c r="H239">
        <v>9.9000003020963209E+37</v>
      </c>
      <c r="J239" s="2">
        <f>TREND(Calibration!$A$2:$A$4,Calibration!$B$2:$B$4,C239)</f>
        <v>421.80595864740297</v>
      </c>
      <c r="K239" s="2">
        <f>TREND(Calibration!$A$2:$A$4,Calibration!$C$2:$C$4,E239)</f>
        <v>402.32975923286233</v>
      </c>
      <c r="L239" s="2">
        <f>TREND(Calibration!$A$2:$A$4,Calibration!$D$2:$D$4,G239)</f>
        <v>467.88247907502557</v>
      </c>
    </row>
    <row r="240" spans="1:12" x14ac:dyDescent="0.25">
      <c r="A240">
        <v>1190094</v>
      </c>
      <c r="B240">
        <v>14.50899982</v>
      </c>
      <c r="C240">
        <v>0.60270000000000001</v>
      </c>
      <c r="D240">
        <v>906.02801513999998</v>
      </c>
      <c r="E240">
        <v>1.04279995</v>
      </c>
      <c r="F240">
        <v>1024.61901855</v>
      </c>
      <c r="G240">
        <v>1.2274999600000001</v>
      </c>
      <c r="H240">
        <v>972.82202147999999</v>
      </c>
      <c r="J240" s="2">
        <f>TREND(Calibration!$A$2:$A$4,Calibration!$B$2:$B$4,C240)</f>
        <v>416.76373760589252</v>
      </c>
      <c r="K240" s="2">
        <f>TREND(Calibration!$A$2:$A$4,Calibration!$C$2:$C$4,E240)</f>
        <v>402.32975923286233</v>
      </c>
      <c r="L240" s="2">
        <f>TREND(Calibration!$A$2:$A$4,Calibration!$D$2:$D$4,G240)</f>
        <v>465.41646328873844</v>
      </c>
    </row>
    <row r="241" spans="1:12" x14ac:dyDescent="0.25">
      <c r="A241">
        <v>1195091</v>
      </c>
      <c r="B241">
        <v>14.444000239999999</v>
      </c>
      <c r="C241">
        <v>0.60320001999999995</v>
      </c>
      <c r="D241">
        <v>1064.98205566</v>
      </c>
      <c r="E241">
        <v>1.04390001</v>
      </c>
      <c r="F241">
        <v>798.90002441000001</v>
      </c>
      <c r="G241">
        <v>1.22860003</v>
      </c>
      <c r="H241">
        <v>1107.6159668</v>
      </c>
      <c r="J241" s="2">
        <f>TREND(Calibration!$A$2:$A$4,Calibration!$B$2:$B$4,C241)</f>
        <v>417.07499711544688</v>
      </c>
      <c r="K241" s="2">
        <f>TREND(Calibration!$A$2:$A$4,Calibration!$C$2:$C$4,E241)</f>
        <v>402.77198173039801</v>
      </c>
      <c r="L241" s="2">
        <f>TREND(Calibration!$A$2:$A$4,Calibration!$D$2:$D$4,G241)</f>
        <v>465.86859193888421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5" sqref="S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405.4092482263431</v>
      </c>
      <c r="C3" s="2">
        <f>'3B'!K32</f>
        <v>546.48643837830525</v>
      </c>
      <c r="D3" s="2">
        <f>'3B'!L32</f>
        <v>558.17914691840133</v>
      </c>
      <c r="E3" s="3">
        <f>(C3-B3)/(7*35314.6667/1400)</f>
        <v>0.79897223071887091</v>
      </c>
      <c r="G3" s="3">
        <f>AVERAGE('4B'!$J2:$J32) + Calibration!$C$11</f>
        <v>399.73852659965064</v>
      </c>
      <c r="H3" s="3">
        <f>'4B'!K32</f>
        <v>569.92296043235569</v>
      </c>
      <c r="I3" s="3">
        <f>'4B'!L32</f>
        <v>555.75423934121693</v>
      </c>
      <c r="J3" s="3">
        <f>(H3-G3)/(7*35314.6667/1400)</f>
        <v>0.96381730162388901</v>
      </c>
      <c r="L3" s="3">
        <f>AVERAGE('5B'!$J2:$J32) + Calibration!$C$11</f>
        <v>399.78471486008777</v>
      </c>
      <c r="M3" s="3">
        <f>'5B'!K32</f>
        <v>803.08212107775694</v>
      </c>
      <c r="N3" s="3">
        <f>'5B'!L32</f>
        <v>545.10933805305967</v>
      </c>
      <c r="O3" s="3">
        <f>(M3-L3)/(7*35314.6667/1400)</f>
        <v>2.2840221579532511</v>
      </c>
      <c r="Q3" s="3">
        <f>AVERAGE('6B'!$K146:$K176) + Calibration!$C$11</f>
        <v>400.07788770260225</v>
      </c>
      <c r="R3" s="3">
        <f>'6B'!L176</f>
        <v>754.48048733165615</v>
      </c>
      <c r="S3" s="3">
        <f>'6B'!M176</f>
        <v>528.01174669543752</v>
      </c>
      <c r="T3" s="3">
        <f>(R3-Q3)/(7*35314.6667/1400)</f>
        <v>2.0071128103216891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405.27872526583542</v>
      </c>
      <c r="C4" s="2">
        <f>'3B'!K33</f>
        <v>545.843228678169</v>
      </c>
      <c r="D4" s="2">
        <f>'3B'!L33</f>
        <v>559.08335078870721</v>
      </c>
      <c r="E4" s="3">
        <f t="shared" ref="E4:E67" si="1">(C4-B4)/(7*35314.6667/1400)</f>
        <v>0.79606869636594113</v>
      </c>
      <c r="G4" s="3">
        <f>AVERAGE('4B'!$J3:$J33) + Calibration!$C$11</f>
        <v>399.81483192879978</v>
      </c>
      <c r="H4" s="3">
        <f>'4B'!K33</f>
        <v>567.75219251665783</v>
      </c>
      <c r="I4" s="3">
        <f>'4B'!L33</f>
        <v>556.86397603703824</v>
      </c>
      <c r="J4" s="3">
        <f t="shared" ref="J4:J67" si="2">(H4-G4)/(7*35314.6667/1400)</f>
        <v>0.95109129594508124</v>
      </c>
      <c r="L4" s="3">
        <f>AVERAGE('5B'!$J3:$J33) + Calibration!$C$11</f>
        <v>399.57788536560361</v>
      </c>
      <c r="M4" s="3">
        <f>'5B'!K33</f>
        <v>803.96647361316752</v>
      </c>
      <c r="N4" s="3">
        <f>'5B'!L33</f>
        <v>545.56146259320656</v>
      </c>
      <c r="O4" s="3">
        <f t="shared" ref="O4:O67" si="3">(M4-L4)/(7*35314.6667/1400)</f>
        <v>2.2902019247859071</v>
      </c>
      <c r="Q4" s="3">
        <f>AVERAGE('6B'!$K147:$K177) + Calibration!$C$11</f>
        <v>400.09997620361122</v>
      </c>
      <c r="R4" s="3">
        <f>'6B'!L177</f>
        <v>738.60154558969805</v>
      </c>
      <c r="S4" s="3">
        <f>'6B'!M177</f>
        <v>529.12148339125895</v>
      </c>
      <c r="T4" s="3">
        <f t="shared" ref="T4:T67" si="4">(R4-Q4)/(7*35314.6667/1400)</f>
        <v>1.9170594034579225</v>
      </c>
    </row>
    <row r="5" spans="1:20" x14ac:dyDescent="0.25">
      <c r="A5" s="3">
        <f t="shared" si="0"/>
        <v>2.666666666666667</v>
      </c>
      <c r="B5" s="3">
        <f>AVERAGE('3B'!$J4:$J34) + Calibration!$C$11</f>
        <v>405.13615443365939</v>
      </c>
      <c r="C5" s="2">
        <f>'3B'!K34</f>
        <v>554.52640084059215</v>
      </c>
      <c r="D5" s="2">
        <f>'3B'!L34</f>
        <v>559.53547532885409</v>
      </c>
      <c r="E5" s="3">
        <f t="shared" si="1"/>
        <v>0.84605213848405225</v>
      </c>
      <c r="G5" s="3">
        <f>AVERAGE('4B'!$J4:$J34) + Calibration!$C$11</f>
        <v>399.61001208629841</v>
      </c>
      <c r="H5" s="3">
        <f>'4B'!K34</f>
        <v>628.13237500859486</v>
      </c>
      <c r="I5" s="3">
        <f>'4B'!L34</f>
        <v>556.65843910152375</v>
      </c>
      <c r="J5" s="3">
        <f t="shared" si="2"/>
        <v>1.294206539529914</v>
      </c>
      <c r="L5" s="3">
        <f>AVERAGE('5B'!$J4:$J34) + Calibration!$C$11</f>
        <v>399.78471365526036</v>
      </c>
      <c r="M5" s="3">
        <f>'5B'!K34</f>
        <v>835.00082809162973</v>
      </c>
      <c r="N5" s="3">
        <f>'5B'!L34</f>
        <v>546.21907474888098</v>
      </c>
      <c r="O5" s="3">
        <f t="shared" si="3"/>
        <v>2.464789590871995</v>
      </c>
      <c r="Q5" s="3">
        <f>AVERAGE('6B'!$K148:$K178) + Calibration!$C$11</f>
        <v>400.13210432993787</v>
      </c>
      <c r="R5" s="3">
        <f>'6B'!L178</f>
        <v>740.12915204508272</v>
      </c>
      <c r="S5" s="3">
        <f>'6B'!M178</f>
        <v>529.57356272141783</v>
      </c>
      <c r="T5" s="3">
        <f t="shared" si="4"/>
        <v>1.9255288495481953</v>
      </c>
    </row>
    <row r="6" spans="1:20" x14ac:dyDescent="0.25">
      <c r="A6" s="3">
        <f t="shared" si="0"/>
        <v>2.7500000000000004</v>
      </c>
      <c r="B6" s="3">
        <f>AVERAGE('3B'!$J5:$J35) + Calibration!$C$11</f>
        <v>404.62811971367103</v>
      </c>
      <c r="C6" s="2">
        <f>'3B'!K35</f>
        <v>537.3610919581696</v>
      </c>
      <c r="D6" s="2">
        <f>'3B'!L35</f>
        <v>558.87786728317838</v>
      </c>
      <c r="E6" s="3">
        <f t="shared" si="1"/>
        <v>0.75171584300694283</v>
      </c>
      <c r="G6" s="3">
        <f>AVERAGE('4B'!$J5:$J35) + Calibration!$C$11</f>
        <v>399.49153800148213</v>
      </c>
      <c r="H6" s="3">
        <f>'4B'!K35</f>
        <v>623.10737334475789</v>
      </c>
      <c r="I6" s="3">
        <f>'4B'!L35</f>
        <v>554.64455196538245</v>
      </c>
      <c r="J6" s="3">
        <f t="shared" si="2"/>
        <v>1.2664190617620963</v>
      </c>
      <c r="L6" s="3">
        <f>AVERAGE('5B'!$J5:$J35) + Calibration!$C$11</f>
        <v>399.89314831556362</v>
      </c>
      <c r="M6" s="3">
        <f>'5B'!K35</f>
        <v>796.81096016593722</v>
      </c>
      <c r="N6" s="3">
        <f>'5B'!L35</f>
        <v>547.08217041008413</v>
      </c>
      <c r="O6" s="3">
        <f t="shared" si="3"/>
        <v>2.2478921589276872</v>
      </c>
      <c r="Q6" s="3">
        <f>AVERAGE('6B'!$K149:$K179) + Calibration!$C$11</f>
        <v>399.94736454129009</v>
      </c>
      <c r="R6" s="3">
        <f>'6B'!L179</f>
        <v>748.37010170997019</v>
      </c>
      <c r="S6" s="3">
        <f>'6B'!M179</f>
        <v>527.10754282513176</v>
      </c>
      <c r="T6" s="3">
        <f t="shared" si="4"/>
        <v>1.9732466407147491</v>
      </c>
    </row>
    <row r="7" spans="1:20" x14ac:dyDescent="0.25">
      <c r="A7" s="3">
        <f t="shared" si="0"/>
        <v>2.8333333333333339</v>
      </c>
      <c r="B7" s="3">
        <f>AVERAGE('3B'!$J6:$J36) + Calibration!$C$11</f>
        <v>404.32490483618403</v>
      </c>
      <c r="C7" s="2">
        <f>'3B'!K36</f>
        <v>533.66271356710172</v>
      </c>
      <c r="D7" s="2">
        <f>'3B'!L36</f>
        <v>558.63127556854715</v>
      </c>
      <c r="E7" s="3">
        <f t="shared" si="1"/>
        <v>0.73248777812147758</v>
      </c>
      <c r="G7" s="3">
        <f>AVERAGE('4B'!$J6:$J36) + Calibration!$C$11</f>
        <v>399.68631841947035</v>
      </c>
      <c r="H7" s="3">
        <f>'4B'!K36</f>
        <v>593.15849528380545</v>
      </c>
      <c r="I7" s="3">
        <f>'4B'!L36</f>
        <v>554.64455196538245</v>
      </c>
      <c r="J7" s="3">
        <f t="shared" si="2"/>
        <v>1.0957043910842579</v>
      </c>
      <c r="L7" s="3">
        <f>AVERAGE('5B'!$J6:$J36) + Calibration!$C$11</f>
        <v>399.9473661477266</v>
      </c>
      <c r="M7" s="3">
        <f>'5B'!K36</f>
        <v>818.07661380465845</v>
      </c>
      <c r="N7" s="3">
        <f>'5B'!L36</f>
        <v>544.86274633842834</v>
      </c>
      <c r="O7" s="3">
        <f t="shared" si="3"/>
        <v>2.3680203537468572</v>
      </c>
      <c r="Q7" s="3">
        <f>AVERAGE('6B'!$K150:$K180) + Calibration!$C$11</f>
        <v>399.78471224962846</v>
      </c>
      <c r="R7" s="3">
        <f>'6B'!L180</f>
        <v>762.72143297655828</v>
      </c>
      <c r="S7" s="3">
        <f>'6B'!M180</f>
        <v>528.66935885111207</v>
      </c>
      <c r="T7" s="3">
        <f t="shared" si="4"/>
        <v>2.0554446899363192</v>
      </c>
    </row>
    <row r="8" spans="1:20" x14ac:dyDescent="0.25">
      <c r="A8" s="3">
        <f t="shared" si="0"/>
        <v>2.9166666666666674</v>
      </c>
      <c r="B8" s="3">
        <f>AVERAGE('3B'!$J7:$J37) + Calibration!$C$11</f>
        <v>403.77269291337313</v>
      </c>
      <c r="C8" s="2">
        <f>'3B'!K37</f>
        <v>503.2716130086136</v>
      </c>
      <c r="D8" s="2">
        <f>'3B'!L37</f>
        <v>559.08335078870721</v>
      </c>
      <c r="E8" s="3">
        <f t="shared" si="1"/>
        <v>0.56349913162420107</v>
      </c>
      <c r="G8" s="3">
        <f>AVERAGE('4B'!$J7:$J37) + Calibration!$C$11</f>
        <v>399.38310334117892</v>
      </c>
      <c r="H8" s="3">
        <f>'4B'!K37</f>
        <v>581.86233270814876</v>
      </c>
      <c r="I8" s="3">
        <f>'4B'!L37</f>
        <v>554.85003547091105</v>
      </c>
      <c r="J8" s="3">
        <f t="shared" si="2"/>
        <v>1.0334472694710146</v>
      </c>
      <c r="L8" s="3">
        <f>AVERAGE('5B'!$J7:$J37) + Calibration!$C$11</f>
        <v>399.91523802139989</v>
      </c>
      <c r="M8" s="3">
        <f>'5B'!K37</f>
        <v>771.40460513898131</v>
      </c>
      <c r="N8" s="3">
        <f>'5B'!L37</f>
        <v>545.10933805305967</v>
      </c>
      <c r="O8" s="3">
        <f t="shared" si="3"/>
        <v>2.1038814851257333</v>
      </c>
      <c r="Q8" s="3">
        <f>AVERAGE('6B'!$K151:$K181) + Calibration!$C$11</f>
        <v>399.58792338448472</v>
      </c>
      <c r="R8" s="3">
        <f>'6B'!L181</f>
        <v>746.88269912708199</v>
      </c>
      <c r="S8" s="3">
        <f>'6B'!M181</f>
        <v>528.21728363095201</v>
      </c>
      <c r="T8" s="3">
        <f t="shared" si="4"/>
        <v>1.9668585785780457</v>
      </c>
    </row>
    <row r="9" spans="1:20" x14ac:dyDescent="0.25">
      <c r="A9" s="3">
        <f t="shared" si="0"/>
        <v>3.0000000000000009</v>
      </c>
      <c r="B9" s="3">
        <f>AVERAGE('3B'!$J8:$J38) + Calibration!$C$11</f>
        <v>403.40522077921003</v>
      </c>
      <c r="C9" s="2">
        <f>'3B'!K38</f>
        <v>515.89435463720179</v>
      </c>
      <c r="D9" s="2">
        <f>'3B'!L38</f>
        <v>557.97366341287272</v>
      </c>
      <c r="E9" s="3">
        <f t="shared" si="1"/>
        <v>0.63706750973238968</v>
      </c>
      <c r="G9" s="3">
        <f>AVERAGE('4B'!$J8:$J38) + Calibration!$C$11</f>
        <v>399.4373211733419</v>
      </c>
      <c r="H9" s="3">
        <f>'4B'!K38</f>
        <v>573.86252989852085</v>
      </c>
      <c r="I9" s="3">
        <f>'4B'!L38</f>
        <v>553.32937697402042</v>
      </c>
      <c r="J9" s="3">
        <f t="shared" si="2"/>
        <v>0.98783437605078084</v>
      </c>
      <c r="L9" s="3">
        <f>AVERAGE('5B'!$J8:$J38) + Calibration!$C$11</f>
        <v>400.2405413998959</v>
      </c>
      <c r="M9" s="3">
        <f>'5B'!K38</f>
        <v>730.36059592481058</v>
      </c>
      <c r="N9" s="3">
        <f>'5B'!L38</f>
        <v>544.86274633842834</v>
      </c>
      <c r="O9" s="3">
        <f t="shared" si="3"/>
        <v>1.8695917893225629</v>
      </c>
      <c r="Q9" s="3">
        <f>AVERAGE('6B'!$K152:$K182) + Calibration!$C$11</f>
        <v>399.44736079865953</v>
      </c>
      <c r="R9" s="3">
        <f>'6B'!L182</f>
        <v>732.97359035802947</v>
      </c>
      <c r="S9" s="3">
        <f>'6B'!M182</f>
        <v>526.90205931960315</v>
      </c>
      <c r="T9" s="3">
        <f t="shared" si="4"/>
        <v>1.888882216517535</v>
      </c>
    </row>
    <row r="10" spans="1:20" x14ac:dyDescent="0.25">
      <c r="A10" s="3">
        <f t="shared" si="0"/>
        <v>3.0833333333333344</v>
      </c>
      <c r="B10" s="3">
        <f>AVERAGE('3B'!$J9:$J39) + Calibration!$C$11</f>
        <v>403.4594374065457</v>
      </c>
      <c r="C10" s="2">
        <f>'3B'!K39</f>
        <v>503.95503060123167</v>
      </c>
      <c r="D10" s="2">
        <f>'3B'!L39</f>
        <v>558.17914691840133</v>
      </c>
      <c r="E10" s="3">
        <f t="shared" si="1"/>
        <v>0.56914365947950996</v>
      </c>
      <c r="G10" s="3">
        <f>AVERAGE('4B'!$J9:$J39) + Calibration!$C$11</f>
        <v>399.32888671384325</v>
      </c>
      <c r="H10" s="3">
        <f>'4B'!K39</f>
        <v>562.76739472531722</v>
      </c>
      <c r="I10" s="3">
        <f>'4B'!L39</f>
        <v>552.87725243387354</v>
      </c>
      <c r="J10" s="3">
        <f t="shared" si="2"/>
        <v>0.92561263228047941</v>
      </c>
      <c r="L10" s="3">
        <f>AVERAGE('5B'!$J9:$J39) + Calibration!$C$11</f>
        <v>400.63010223587247</v>
      </c>
      <c r="M10" s="3">
        <f>'5B'!K39</f>
        <v>741.01355282031625</v>
      </c>
      <c r="N10" s="3">
        <f>'5B'!L39</f>
        <v>546.21907474888098</v>
      </c>
      <c r="O10" s="3">
        <f t="shared" si="3"/>
        <v>1.9277171917040561</v>
      </c>
      <c r="Q10" s="3">
        <f>AVERAGE('6B'!$K153:$K183) + Calibration!$C$11</f>
        <v>399.36101504097439</v>
      </c>
      <c r="R10" s="3">
        <f>'6B'!L183</f>
        <v>746.19933379427221</v>
      </c>
      <c r="S10" s="3">
        <f>'6B'!M183</f>
        <v>527.55967147527758</v>
      </c>
      <c r="T10" s="3">
        <f t="shared" si="4"/>
        <v>1.964273494068105</v>
      </c>
    </row>
    <row r="11" spans="1:20" x14ac:dyDescent="0.25">
      <c r="A11" s="3">
        <f t="shared" si="0"/>
        <v>3.1666666666666679</v>
      </c>
      <c r="B11" s="3">
        <f>AVERAGE('3B'!$J10:$J40) + Calibration!$C$11</f>
        <v>403.32891444603808</v>
      </c>
      <c r="C11" s="2">
        <f>'3B'!K40</f>
        <v>513.2813602039829</v>
      </c>
      <c r="D11" s="2">
        <f>'3B'!L40</f>
        <v>558.63127556854715</v>
      </c>
      <c r="E11" s="3">
        <f t="shared" si="1"/>
        <v>0.62270130816749181</v>
      </c>
      <c r="G11" s="3">
        <f>AVERAGE('4B'!$J10:$J40) + Calibration!$C$11</f>
        <v>399.16623442218162</v>
      </c>
      <c r="H11" s="3">
        <f>'4B'!K40</f>
        <v>564.49598838330257</v>
      </c>
      <c r="I11" s="3">
        <f>'4B'!L40</f>
        <v>551.97304856356777</v>
      </c>
      <c r="J11" s="3">
        <f t="shared" si="2"/>
        <v>0.93632345657177585</v>
      </c>
      <c r="L11" s="3">
        <f>AVERAGE('5B'!$J10:$J40) + Calibration!$C$11</f>
        <v>400.9011889870327</v>
      </c>
      <c r="M11" s="3">
        <f>'5B'!K40</f>
        <v>813.93606115587806</v>
      </c>
      <c r="N11" s="3">
        <f>'5B'!L40</f>
        <v>546.21907474888098</v>
      </c>
      <c r="O11" s="3">
        <f t="shared" si="3"/>
        <v>2.3391690238936635</v>
      </c>
      <c r="Q11" s="3">
        <f>AVERAGE('6B'!$K154:$K184) + Calibration!$C$11</f>
        <v>399.36101504097434</v>
      </c>
      <c r="R11" s="3">
        <f>'6B'!L184</f>
        <v>721.03421808223641</v>
      </c>
      <c r="S11" s="3">
        <f>'6B'!M184</f>
        <v>528.66935885111207</v>
      </c>
      <c r="T11" s="3">
        <f t="shared" si="4"/>
        <v>1.8217541497638545</v>
      </c>
    </row>
    <row r="12" spans="1:20" x14ac:dyDescent="0.25">
      <c r="A12" s="3">
        <f t="shared" si="0"/>
        <v>3.2500000000000013</v>
      </c>
      <c r="B12" s="3">
        <f>AVERAGE('3B'!$J11:$J41) + Calibration!$C$11</f>
        <v>403.41526040452777</v>
      </c>
      <c r="C12" s="2">
        <f>'3B'!K41</f>
        <v>546.92866087584093</v>
      </c>
      <c r="D12" s="2">
        <f>'3B'!L41</f>
        <v>559.28883429423581</v>
      </c>
      <c r="E12" s="3">
        <f t="shared" si="1"/>
        <v>0.81276938950304833</v>
      </c>
      <c r="G12" s="3">
        <f>AVERAGE('4B'!$J11:$J41) + Calibration!$C$11</f>
        <v>399.21041142419949</v>
      </c>
      <c r="H12" s="3">
        <f>'4B'!K41</f>
        <v>578.847323669876</v>
      </c>
      <c r="I12" s="3">
        <f>'4B'!L41</f>
        <v>552.42517310371466</v>
      </c>
      <c r="J12" s="3">
        <f t="shared" si="2"/>
        <v>1.017350177883324</v>
      </c>
      <c r="L12" s="3">
        <f>AVERAGE('5B'!$J11:$J41) + Calibration!$C$11</f>
        <v>401.39918448331252</v>
      </c>
      <c r="M12" s="3">
        <f>'5B'!K41</f>
        <v>709.2958289890588</v>
      </c>
      <c r="N12" s="3">
        <f>'5B'!L41</f>
        <v>546.42456236440864</v>
      </c>
      <c r="O12" s="3">
        <f t="shared" si="3"/>
        <v>1.7437324107931975</v>
      </c>
      <c r="Q12" s="3">
        <f>AVERAGE('6B'!$K155:$K185) + Calibration!$C$11</f>
        <v>399.06784079282789</v>
      </c>
      <c r="R12" s="3">
        <f>'6B'!L185</f>
        <v>731.88815816035753</v>
      </c>
      <c r="S12" s="3">
        <f>'6B'!M185</f>
        <v>530.23117076709343</v>
      </c>
      <c r="T12" s="3">
        <f t="shared" si="4"/>
        <v>1.8848843750663495</v>
      </c>
    </row>
    <row r="13" spans="1:20" x14ac:dyDescent="0.25">
      <c r="A13" s="3">
        <f t="shared" si="0"/>
        <v>3.3333333333333348</v>
      </c>
      <c r="B13" s="3">
        <f>AVERAGE('3B'!$J12:$J42) + Calibration!$C$11</f>
        <v>403.34899470069627</v>
      </c>
      <c r="C13" s="2">
        <f>'3B'!K42</f>
        <v>564.73717945839974</v>
      </c>
      <c r="D13" s="2">
        <f>'3B'!L42</f>
        <v>557.97366341287272</v>
      </c>
      <c r="E13" s="3">
        <f t="shared" si="1"/>
        <v>0.91400089446520782</v>
      </c>
      <c r="G13" s="3">
        <f>AVERAGE('4B'!$J12:$J42) + Calibration!$C$11</f>
        <v>398.99354230439769</v>
      </c>
      <c r="H13" s="3">
        <f>'4B'!K42</f>
        <v>580.1337390501634</v>
      </c>
      <c r="I13" s="3">
        <f>'4B'!L42</f>
        <v>553.74034809507668</v>
      </c>
      <c r="J13" s="3">
        <f t="shared" si="2"/>
        <v>1.0258638332031358</v>
      </c>
      <c r="L13" s="3">
        <f>AVERAGE('5B'!$J12:$J42) + Calibration!$C$11</f>
        <v>402.09396864393148</v>
      </c>
      <c r="M13" s="3">
        <f>'5B'!K42</f>
        <v>633.76032622027833</v>
      </c>
      <c r="N13" s="3">
        <f>'5B'!L42</f>
        <v>547.32876212471547</v>
      </c>
      <c r="O13" s="3">
        <f t="shared" si="3"/>
        <v>1.312012142401711</v>
      </c>
      <c r="Q13" s="3">
        <f>AVERAGE('6B'!$K156:$K186) + Calibration!$C$11</f>
        <v>398.90518970599362</v>
      </c>
      <c r="R13" s="3">
        <f>'6B'!L186</f>
        <v>722.32058522270086</v>
      </c>
      <c r="S13" s="3">
        <f>'6B'!M186</f>
        <v>531.1353746373992</v>
      </c>
      <c r="T13" s="3">
        <f t="shared" si="4"/>
        <v>1.8316208291820417</v>
      </c>
    </row>
    <row r="14" spans="1:20" x14ac:dyDescent="0.25">
      <c r="A14" s="3">
        <f t="shared" si="0"/>
        <v>3.4166666666666683</v>
      </c>
      <c r="B14" s="3">
        <f>AVERAGE('3B'!$J13:$J43) + Calibration!$C$11</f>
        <v>403.16425491204848</v>
      </c>
      <c r="C14" s="2">
        <f>'3B'!K43</f>
        <v>513.48239564640653</v>
      </c>
      <c r="D14" s="2">
        <f>'3B'!L43</f>
        <v>557.97366341287272</v>
      </c>
      <c r="E14" s="3">
        <f t="shared" si="1"/>
        <v>0.62477237387806372</v>
      </c>
      <c r="G14" s="3">
        <f>AVERAGE('4B'!$J13:$J43) + Calibration!$C$11</f>
        <v>398.66823892590173</v>
      </c>
      <c r="H14" s="3">
        <f>'4B'!K43</f>
        <v>599.67085129070745</v>
      </c>
      <c r="I14" s="3">
        <f>'4B'!L43</f>
        <v>553.98693980970802</v>
      </c>
      <c r="J14" s="3">
        <f t="shared" si="2"/>
        <v>1.138352028477764</v>
      </c>
      <c r="L14" s="3">
        <f>AVERAGE('5B'!$J13:$J43) + Calibration!$C$11</f>
        <v>402.37509502040939</v>
      </c>
      <c r="M14" s="3">
        <f>'5B'!K43</f>
        <v>613.58000829958303</v>
      </c>
      <c r="N14" s="3">
        <f>'5B'!L43</f>
        <v>546.42456236440864</v>
      </c>
      <c r="O14" s="3">
        <f t="shared" si="3"/>
        <v>1.1961314264884375</v>
      </c>
      <c r="Q14" s="3">
        <f>AVERAGE('6B'!$K157:$K187) + Calibration!$C$11</f>
        <v>398.77667499183684</v>
      </c>
      <c r="R14" s="3">
        <f>'6B'!L187</f>
        <v>729.71739024465955</v>
      </c>
      <c r="S14" s="3">
        <f>'6B'!M187</f>
        <v>530.43665838262086</v>
      </c>
      <c r="T14" s="3">
        <f t="shared" si="4"/>
        <v>1.8742394941126412</v>
      </c>
    </row>
    <row r="15" spans="1:20" x14ac:dyDescent="0.25">
      <c r="A15" s="3">
        <f t="shared" si="0"/>
        <v>3.5000000000000018</v>
      </c>
      <c r="B15" s="3">
        <f>AVERAGE('3B'!$J14:$J44) + Calibration!$C$11</f>
        <v>403.02369232622311</v>
      </c>
      <c r="C15" s="2">
        <f>'3B'!K44</f>
        <v>485.70428550115201</v>
      </c>
      <c r="D15" s="2">
        <f>'3B'!L44</f>
        <v>558.42573863303267</v>
      </c>
      <c r="E15" s="3">
        <f t="shared" si="1"/>
        <v>0.46825073489893021</v>
      </c>
      <c r="G15" s="3">
        <f>AVERAGE('4B'!$J14:$J44) + Calibration!$C$11</f>
        <v>398.40719280408194</v>
      </c>
      <c r="H15" s="3">
        <f>'4B'!K44</f>
        <v>585.80190217431368</v>
      </c>
      <c r="I15" s="3">
        <f>'4B'!L44</f>
        <v>552.6306607192422</v>
      </c>
      <c r="J15" s="3">
        <f t="shared" si="2"/>
        <v>1.061285448123636</v>
      </c>
      <c r="L15" s="3">
        <f>AVERAGE('5B'!$J14:$J44) + Calibration!$C$11</f>
        <v>402.90722688936671</v>
      </c>
      <c r="M15" s="3">
        <f>'5B'!K44</f>
        <v>617.92159237080205</v>
      </c>
      <c r="N15" s="3">
        <f>'5B'!L44</f>
        <v>546.21907474888098</v>
      </c>
      <c r="O15" s="3">
        <f t="shared" si="3"/>
        <v>1.2177057612237654</v>
      </c>
      <c r="Q15" s="3">
        <f>AVERAGE('6B'!$K158:$K188) + Calibration!$C$11</f>
        <v>398.49354016820348</v>
      </c>
      <c r="R15" s="3">
        <f>'6B'!L188</f>
        <v>753.59608655642251</v>
      </c>
      <c r="S15" s="3">
        <f>'6B'!M188</f>
        <v>528.46387534558335</v>
      </c>
      <c r="T15" s="3">
        <f t="shared" si="4"/>
        <v>2.0110768673244706</v>
      </c>
    </row>
    <row r="16" spans="1:20" x14ac:dyDescent="0.25">
      <c r="A16" s="3">
        <f t="shared" si="0"/>
        <v>3.5833333333333353</v>
      </c>
      <c r="B16" s="3">
        <f>AVERAGE('3B'!$J15:$J45) + Calibration!$C$11</f>
        <v>402.58995428742401</v>
      </c>
      <c r="C16" s="2">
        <f>'3B'!K45</f>
        <v>495.91501989912206</v>
      </c>
      <c r="D16" s="2">
        <f>'3B'!L45</f>
        <v>559.98755465901286</v>
      </c>
      <c r="E16" s="3">
        <f t="shared" si="1"/>
        <v>0.52853431354456504</v>
      </c>
      <c r="G16" s="3">
        <f>AVERAGE('4B'!$J15:$J45) + Calibration!$C$11</f>
        <v>398.12606642760397</v>
      </c>
      <c r="H16" s="3">
        <f>'4B'!K45</f>
        <v>589.46007267289986</v>
      </c>
      <c r="I16" s="3">
        <f>'4B'!L45</f>
        <v>552.87725243387354</v>
      </c>
      <c r="J16" s="3">
        <f t="shared" si="2"/>
        <v>1.0835951411955185</v>
      </c>
      <c r="L16" s="3">
        <f>AVERAGE('5B'!$J15:$J45) + Calibration!$C$11</f>
        <v>403.03775005067894</v>
      </c>
      <c r="M16" s="3">
        <f>'5B'!K45</f>
        <v>743.62654725353514</v>
      </c>
      <c r="N16" s="3">
        <f>'5B'!L45</f>
        <v>547.53424974024301</v>
      </c>
      <c r="O16" s="3">
        <f t="shared" si="3"/>
        <v>1.9288801454431179</v>
      </c>
      <c r="Q16" s="3">
        <f>AVERAGE('6B'!$K159:$K189) + Calibration!$C$11</f>
        <v>398.12405938608049</v>
      </c>
      <c r="R16" s="3">
        <f>'6B'!L189</f>
        <v>743.38530793861491</v>
      </c>
      <c r="S16" s="3">
        <f>'6B'!M189</f>
        <v>528.01174669543752</v>
      </c>
      <c r="T16" s="3">
        <f t="shared" si="4"/>
        <v>1.955341963074704</v>
      </c>
    </row>
    <row r="17" spans="1:20" x14ac:dyDescent="0.25">
      <c r="A17" s="3">
        <f t="shared" si="0"/>
        <v>3.6666666666666687</v>
      </c>
      <c r="B17" s="3">
        <f>AVERAGE('3B'!$J16:$J46) + Calibration!$C$11</f>
        <v>402.58995428742395</v>
      </c>
      <c r="C17" s="2">
        <f>'3B'!K46</f>
        <v>492.21664150805418</v>
      </c>
      <c r="D17" s="2">
        <f>'3B'!L46</f>
        <v>559.74096294438152</v>
      </c>
      <c r="E17" s="3">
        <f t="shared" si="1"/>
        <v>0.50758903082401297</v>
      </c>
      <c r="G17" s="3">
        <f>AVERAGE('4B'!$J16:$J46) + Calibration!$C$11</f>
        <v>397.50959704731241</v>
      </c>
      <c r="H17" s="3">
        <f>'4B'!K46</f>
        <v>581.46031408310967</v>
      </c>
      <c r="I17" s="3">
        <f>'4B'!L46</f>
        <v>551.10995290236463</v>
      </c>
      <c r="J17" s="3">
        <f t="shared" si="2"/>
        <v>1.0417808475921266</v>
      </c>
      <c r="L17" s="3">
        <f>AVERAGE('5B'!$J16:$J46) + Calibration!$C$11</f>
        <v>403.39518155550149</v>
      </c>
      <c r="M17" s="3">
        <f>'5B'!K46</f>
        <v>671.54818356090209</v>
      </c>
      <c r="N17" s="3">
        <f>'5B'!L46</f>
        <v>547.53424974024301</v>
      </c>
      <c r="O17" s="3">
        <f t="shared" si="3"/>
        <v>1.518649485118321</v>
      </c>
      <c r="Q17" s="3">
        <f>AVERAGE('6B'!$K160:$K190) + Calibration!$C$11</f>
        <v>397.86301326426076</v>
      </c>
      <c r="R17" s="3">
        <f>'6B'!L190</f>
        <v>738.19952696465884</v>
      </c>
      <c r="S17" s="3">
        <f>'6B'!M190</f>
        <v>528.66935885111207</v>
      </c>
      <c r="T17" s="3">
        <f t="shared" si="4"/>
        <v>1.9274513707948888</v>
      </c>
    </row>
    <row r="18" spans="1:20" x14ac:dyDescent="0.25">
      <c r="A18" s="3">
        <f t="shared" si="0"/>
        <v>3.7500000000000022</v>
      </c>
      <c r="B18" s="3">
        <f>AVERAGE('3B'!$J17:$J47) + Calibration!$C$11</f>
        <v>402.34095704129544</v>
      </c>
      <c r="C18" s="2">
        <f>'3B'!K47</f>
        <v>483.53346934563109</v>
      </c>
      <c r="D18" s="2">
        <f>'3B'!L47</f>
        <v>559.98755465901286</v>
      </c>
      <c r="E18" s="3">
        <f t="shared" si="1"/>
        <v>0.45982318334798639</v>
      </c>
      <c r="G18" s="3">
        <f>AVERAGE('4B'!$J17:$J47) + Calibration!$C$11</f>
        <v>397.08589983865829</v>
      </c>
      <c r="H18" s="3">
        <f>'4B'!K47</f>
        <v>577.52074863692974</v>
      </c>
      <c r="I18" s="3">
        <f>'4B'!L47</f>
        <v>550.41123664758641</v>
      </c>
      <c r="J18" s="3">
        <f t="shared" si="2"/>
        <v>1.0218691872760697</v>
      </c>
      <c r="L18" s="3">
        <f>AVERAGE('5B'!$J17:$J47) + Calibration!$C$11</f>
        <v>403.92530618213073</v>
      </c>
      <c r="M18" s="3">
        <f>'5B'!K47</f>
        <v>642.44349838270125</v>
      </c>
      <c r="N18" s="3">
        <f>'5B'!L47</f>
        <v>547.08217041008413</v>
      </c>
      <c r="O18" s="3">
        <f t="shared" si="3"/>
        <v>1.3508166124109025</v>
      </c>
      <c r="Q18" s="3">
        <f>AVERAGE('6B'!$K161:$K191) + Calibration!$C$11</f>
        <v>397.57184746326965</v>
      </c>
      <c r="R18" s="3">
        <f>'6B'!L191</f>
        <v>779.6455990237065</v>
      </c>
      <c r="S18" s="3">
        <f>'6B'!M191</f>
        <v>527.10754282513176</v>
      </c>
      <c r="T18" s="3">
        <f t="shared" si="4"/>
        <v>2.1638247632700258</v>
      </c>
    </row>
    <row r="19" spans="1:20" x14ac:dyDescent="0.25">
      <c r="A19" s="3">
        <f t="shared" si="0"/>
        <v>3.8333333333333357</v>
      </c>
      <c r="B19" s="3">
        <f>AVERAGE('3B'!$J18:$J48) + Calibration!$C$11</f>
        <v>402.19838600831474</v>
      </c>
      <c r="C19" s="2">
        <f>'3B'!K48</f>
        <v>543.43126968737386</v>
      </c>
      <c r="D19" s="2">
        <f>'3B'!L48</f>
        <v>559.28883429423581</v>
      </c>
      <c r="E19" s="3">
        <f t="shared" si="1"/>
        <v>0.79985398066384183</v>
      </c>
      <c r="G19" s="3">
        <f>AVERAGE('4B'!$J18:$J48) + Calibration!$C$11</f>
        <v>396.78268496117136</v>
      </c>
      <c r="H19" s="3">
        <f>'4B'!K48</f>
        <v>569.92296043235569</v>
      </c>
      <c r="I19" s="3">
        <f>'4B'!L48</f>
        <v>550.41123664758641</v>
      </c>
      <c r="J19" s="3">
        <f t="shared" si="2"/>
        <v>0.98055732447948785</v>
      </c>
      <c r="L19" s="3">
        <f>AVERAGE('5B'!$J18:$J48) + Calibration!$C$11</f>
        <v>404.06586997278339</v>
      </c>
      <c r="M19" s="3">
        <f>'5B'!K48</f>
        <v>642.2425152000859</v>
      </c>
      <c r="N19" s="3">
        <f>'5B'!L48</f>
        <v>549.75367381189892</v>
      </c>
      <c r="O19" s="3">
        <f t="shared" si="3"/>
        <v>1.3488823057605268</v>
      </c>
      <c r="Q19" s="3">
        <f>AVERAGE('6B'!$K162:$K192) + Calibration!$C$11</f>
        <v>396.9433290064822</v>
      </c>
      <c r="R19" s="3">
        <f>'6B'!L192</f>
        <v>750.54091786549111</v>
      </c>
      <c r="S19" s="3">
        <f>'6B'!M192</f>
        <v>527.55967147527758</v>
      </c>
      <c r="T19" s="3">
        <f t="shared" si="4"/>
        <v>2.0025537370228608</v>
      </c>
    </row>
    <row r="20" spans="1:20" x14ac:dyDescent="0.25">
      <c r="A20" s="3">
        <f t="shared" si="0"/>
        <v>3.9166666666666692</v>
      </c>
      <c r="B20" s="3">
        <f>AVERAGE('3B'!$J19:$J49) + Calibration!$C$11</f>
        <v>401.971476459977</v>
      </c>
      <c r="C20" s="2">
        <f>'3B'!K49</f>
        <v>589.05810228768371</v>
      </c>
      <c r="D20" s="2">
        <f>'3B'!L49</f>
        <v>559.08335078870721</v>
      </c>
      <c r="E20" s="3">
        <f t="shared" si="1"/>
        <v>1.0595406572403341</v>
      </c>
      <c r="G20" s="3">
        <f>AVERAGE('4B'!$J19:$J49) + Calibration!$C$11</f>
        <v>396.46742100718865</v>
      </c>
      <c r="H20" s="3">
        <f>'4B'!K49</f>
        <v>556.05401131596193</v>
      </c>
      <c r="I20" s="3">
        <f>'4B'!L49</f>
        <v>551.10995290236463</v>
      </c>
      <c r="J20" s="3">
        <f t="shared" si="2"/>
        <v>0.90379779973272845</v>
      </c>
      <c r="L20" s="3">
        <f>AVERAGE('5B'!$J19:$J49) + Calibration!$C$11</f>
        <v>404.04578971812521</v>
      </c>
      <c r="M20" s="3">
        <f>'5B'!K49</f>
        <v>741.01355282031625</v>
      </c>
      <c r="N20" s="3">
        <f>'5B'!L49</f>
        <v>550.65787768220468</v>
      </c>
      <c r="O20" s="3">
        <f t="shared" si="3"/>
        <v>1.9083728920040524</v>
      </c>
      <c r="Q20" s="3">
        <f>AVERAGE('6B'!$K163:$K193) + Calibration!$C$11</f>
        <v>396.41119713752494</v>
      </c>
      <c r="R20" s="3">
        <f>'6B'!L193</f>
        <v>708.6526675287455</v>
      </c>
      <c r="S20" s="3">
        <f>'6B'!M193</f>
        <v>528.66935885111207</v>
      </c>
      <c r="T20" s="3">
        <f t="shared" si="4"/>
        <v>1.7683387644217552</v>
      </c>
    </row>
    <row r="21" spans="1:20" x14ac:dyDescent="0.25">
      <c r="A21" s="3">
        <f t="shared" si="0"/>
        <v>4.0000000000000027</v>
      </c>
      <c r="B21" s="3">
        <f>AVERAGE('3B'!$J20:$J50) + Calibration!$C$11</f>
        <v>401.85099412880987</v>
      </c>
      <c r="C21" s="2">
        <f>'3B'!K50</f>
        <v>584.4753231213823</v>
      </c>
      <c r="D21" s="2">
        <f>'3B'!L50</f>
        <v>559.53547532885409</v>
      </c>
      <c r="E21" s="3">
        <f t="shared" si="1"/>
        <v>1.0342690222392636</v>
      </c>
      <c r="G21" s="3">
        <f>AVERAGE('4B'!$J20:$J50) + Calibration!$C$11</f>
        <v>396.25055208819123</v>
      </c>
      <c r="H21" s="3">
        <f>'4B'!K50</f>
        <v>576.87753893679348</v>
      </c>
      <c r="I21" s="3">
        <f>'4B'!L50</f>
        <v>551.52097334340772</v>
      </c>
      <c r="J21" s="3">
        <f t="shared" si="2"/>
        <v>1.0229573360158726</v>
      </c>
      <c r="L21" s="3">
        <f>AVERAGE('5B'!$J20:$J50) + Calibration!$C$11</f>
        <v>403.93735525862655</v>
      </c>
      <c r="M21" s="3">
        <f>'5B'!K50</f>
        <v>726.90341262882521</v>
      </c>
      <c r="N21" s="3">
        <f>'5B'!L50</f>
        <v>551.10995290236463</v>
      </c>
      <c r="O21" s="3">
        <f t="shared" si="3"/>
        <v>1.82907606130797</v>
      </c>
      <c r="Q21" s="3">
        <f>AVERAGE('6B'!$K164:$K194) + Calibration!$C$11</f>
        <v>396.04171635540195</v>
      </c>
      <c r="R21" s="3">
        <f>'6B'!L194</f>
        <v>713.2354466950469</v>
      </c>
      <c r="S21" s="3">
        <f>'6B'!M194</f>
        <v>528.21728363095201</v>
      </c>
      <c r="T21" s="3">
        <f t="shared" si="4"/>
        <v>1.7963852414874693</v>
      </c>
    </row>
    <row r="22" spans="1:20" x14ac:dyDescent="0.25">
      <c r="A22" s="3">
        <f t="shared" si="0"/>
        <v>4.0833333333333357</v>
      </c>
      <c r="B22" s="3">
        <f>AVERAGE('3B'!$J21:$J51) + Calibration!$C$11</f>
        <v>401.7546085450025</v>
      </c>
      <c r="C22" s="2">
        <f>'3B'!K51</f>
        <v>562.32517222778154</v>
      </c>
      <c r="D22" s="2">
        <f>'3B'!L51</f>
        <v>559.28883429423581</v>
      </c>
      <c r="E22" s="3">
        <f t="shared" si="1"/>
        <v>0.90937040435258598</v>
      </c>
      <c r="G22" s="3">
        <f>AVERAGE('4B'!$J21:$J51) + Calibration!$C$11</f>
        <v>395.88307975322363</v>
      </c>
      <c r="H22" s="3">
        <f>'4B'!K51</f>
        <v>582.10352378324592</v>
      </c>
      <c r="I22" s="3">
        <f>'4B'!L51</f>
        <v>552.6306607192422</v>
      </c>
      <c r="J22" s="3">
        <f t="shared" si="2"/>
        <v>1.0546351498201867</v>
      </c>
      <c r="L22" s="3">
        <f>AVERAGE('5B'!$J21:$J51) + Calibration!$C$11</f>
        <v>403.93735525862655</v>
      </c>
      <c r="M22" s="3">
        <f>'5B'!K51</f>
        <v>663.06604282091746</v>
      </c>
      <c r="N22" s="3">
        <f>'5B'!L51</f>
        <v>549.30154516175298</v>
      </c>
      <c r="O22" s="3">
        <f t="shared" si="3"/>
        <v>1.467541459550521</v>
      </c>
      <c r="Q22" s="3">
        <f>AVERAGE('6B'!$K165:$K195) + Calibration!$C$11</f>
        <v>395.98749852323897</v>
      </c>
      <c r="R22" s="3">
        <f>'6B'!L195</f>
        <v>717.97900115148195</v>
      </c>
      <c r="S22" s="3">
        <f>'6B'!M195</f>
        <v>528.21728363095201</v>
      </c>
      <c r="T22" s="3">
        <f t="shared" si="4"/>
        <v>1.8235567978799185</v>
      </c>
    </row>
    <row r="23" spans="1:20" x14ac:dyDescent="0.25">
      <c r="A23" s="3">
        <f t="shared" si="0"/>
        <v>4.1666666666666687</v>
      </c>
      <c r="B23" s="3">
        <f>AVERAGE('3B'!$J22:$J52) + Calibration!$C$11</f>
        <v>401.9714774639998</v>
      </c>
      <c r="C23" s="2">
        <f>'3B'!K52</f>
        <v>558.22482747148297</v>
      </c>
      <c r="D23" s="2">
        <f>'3B'!L52</f>
        <v>560.19303816454158</v>
      </c>
      <c r="E23" s="3">
        <f t="shared" si="1"/>
        <v>0.88492042886806088</v>
      </c>
      <c r="G23" s="3">
        <f>AVERAGE('4B'!$J22:$J52) + Calibration!$C$11</f>
        <v>395.30877912859933</v>
      </c>
      <c r="H23" s="3">
        <f>'4B'!K52</f>
        <v>578.847323669876</v>
      </c>
      <c r="I23" s="3">
        <f>'4B'!L52</f>
        <v>552.87725243387354</v>
      </c>
      <c r="J23" s="3">
        <f t="shared" si="2"/>
        <v>1.03944656253135</v>
      </c>
      <c r="L23" s="3">
        <f>AVERAGE('5B'!$J22:$J52) + Calibration!$C$11</f>
        <v>403.93735525862655</v>
      </c>
      <c r="M23" s="3">
        <f>'5B'!K52</f>
        <v>673.27677319890222</v>
      </c>
      <c r="N23" s="3">
        <f>'5B'!L52</f>
        <v>550.20574903205886</v>
      </c>
      <c r="O23" s="3">
        <f t="shared" si="3"/>
        <v>1.5253685967268418</v>
      </c>
      <c r="Q23" s="3">
        <f>AVERAGE('6B'!$K166:$K196) + Calibration!$C$11</f>
        <v>395.94532976757182</v>
      </c>
      <c r="R23" s="3">
        <f>'6B'!L196</f>
        <v>716.04942431088125</v>
      </c>
      <c r="S23" s="3">
        <f>'6B'!M196</f>
        <v>528.21728363095201</v>
      </c>
      <c r="T23" s="3">
        <f t="shared" si="4"/>
        <v>1.8128677088339016</v>
      </c>
    </row>
    <row r="24" spans="1:20" x14ac:dyDescent="0.25">
      <c r="A24" s="3">
        <f t="shared" si="0"/>
        <v>4.2500000000000018</v>
      </c>
      <c r="B24" s="3">
        <f>AVERAGE('3B'!$J23:$J53) + Calibration!$C$11</f>
        <v>402.04778379717175</v>
      </c>
      <c r="C24" s="2">
        <f>'3B'!K53</f>
        <v>524.33633572452754</v>
      </c>
      <c r="D24" s="2">
        <f>'3B'!L53</f>
        <v>559.08335078870721</v>
      </c>
      <c r="E24" s="3">
        <f t="shared" si="1"/>
        <v>0.69256523339837039</v>
      </c>
      <c r="G24" s="3">
        <f>AVERAGE('4B'!$J23:$J53) + Calibration!$C$11</f>
        <v>394.97343612478568</v>
      </c>
      <c r="H24" s="3">
        <f>'4B'!K53</f>
        <v>579.28954616741169</v>
      </c>
      <c r="I24" s="3">
        <f>'4B'!L53</f>
        <v>551.76756505803917</v>
      </c>
      <c r="J24" s="3">
        <f t="shared" si="2"/>
        <v>1.0438502031374177</v>
      </c>
      <c r="L24" s="3">
        <f>AVERAGE('5B'!$J23:$J53) + Calibration!$C$11</f>
        <v>404.01165193981581</v>
      </c>
      <c r="M24" s="3">
        <f>'5B'!K53</f>
        <v>627.69014849107407</v>
      </c>
      <c r="N24" s="3">
        <f>'5B'!L53</f>
        <v>550.86336118773329</v>
      </c>
      <c r="O24" s="3">
        <f t="shared" si="3"/>
        <v>1.2667739353250542</v>
      </c>
      <c r="Q24" s="3">
        <f>AVERAGE('6B'!$K167:$K197) + Calibration!$C$11</f>
        <v>395.70637214676105</v>
      </c>
      <c r="R24" s="3">
        <f>'6B'!L197</f>
        <v>733.61675181834278</v>
      </c>
      <c r="S24" s="3">
        <f>'6B'!M197</f>
        <v>530.23117076709343</v>
      </c>
      <c r="T24" s="3">
        <f t="shared" si="4"/>
        <v>1.9137112777654033</v>
      </c>
    </row>
    <row r="25" spans="1:20" x14ac:dyDescent="0.25">
      <c r="A25" s="3">
        <f t="shared" si="0"/>
        <v>4.3333333333333348</v>
      </c>
      <c r="B25" s="3">
        <f>AVERAGE('3B'!$J24:$J54) + Calibration!$C$11</f>
        <v>402.04778379717175</v>
      </c>
      <c r="C25" s="2">
        <f>'3B'!K54</f>
        <v>502.18622905076472</v>
      </c>
      <c r="D25" s="2">
        <f>'3B'!L54</f>
        <v>560.850650320216</v>
      </c>
      <c r="E25" s="3">
        <f t="shared" si="1"/>
        <v>0.56712099878656341</v>
      </c>
      <c r="G25" s="3">
        <f>AVERAGE('4B'!$J24:$J54) + Calibration!$C$11</f>
        <v>394.72443767382975</v>
      </c>
      <c r="H25" s="3">
        <f>'4B'!K54</f>
        <v>583.83211744123116</v>
      </c>
      <c r="I25" s="3">
        <f>'4B'!L54</f>
        <v>551.76756505803917</v>
      </c>
      <c r="J25" s="3">
        <f t="shared" si="2"/>
        <v>1.0709866321201971</v>
      </c>
      <c r="L25" s="3">
        <f>AVERAGE('5B'!$J24:$J54) + Calibration!$C$11</f>
        <v>404.28273889178064</v>
      </c>
      <c r="M25" s="3">
        <f>'5B'!K54</f>
        <v>654.82504893619216</v>
      </c>
      <c r="N25" s="3">
        <f>'5B'!L54</f>
        <v>551.10995290236463</v>
      </c>
      <c r="O25" s="3">
        <f t="shared" si="3"/>
        <v>1.4189136325299736</v>
      </c>
      <c r="Q25" s="3">
        <f>AVERAGE('6B'!$K168:$K198) + Calibration!$C$11</f>
        <v>395.53368043058623</v>
      </c>
      <c r="R25" s="3">
        <f>'6B'!L198</f>
        <v>695.62791129510356</v>
      </c>
      <c r="S25" s="3">
        <f>'6B'!M198</f>
        <v>529.77904622694643</v>
      </c>
      <c r="T25" s="3">
        <f t="shared" si="4"/>
        <v>1.6995444607411079</v>
      </c>
    </row>
    <row r="26" spans="1:20" x14ac:dyDescent="0.25">
      <c r="A26" s="3">
        <f t="shared" si="0"/>
        <v>4.4166666666666679</v>
      </c>
      <c r="B26" s="3">
        <f>AVERAGE('3B'!$J25:$J55) + Calibration!$C$11</f>
        <v>401.86304420932845</v>
      </c>
      <c r="C26" s="2">
        <f>'3B'!K55</f>
        <v>489.40266389221983</v>
      </c>
      <c r="D26" s="2">
        <f>'3B'!L55</f>
        <v>562.41246223619737</v>
      </c>
      <c r="E26" s="3">
        <f t="shared" si="1"/>
        <v>0.49576919655816193</v>
      </c>
      <c r="G26" s="3">
        <f>AVERAGE('4B'!$J25:$J55) + Calibration!$C$11</f>
        <v>394.57182601150856</v>
      </c>
      <c r="H26" s="3">
        <f>'4B'!K55</f>
        <v>567.10898281652146</v>
      </c>
      <c r="I26" s="3">
        <f>'4B'!L55</f>
        <v>550.65787768220468</v>
      </c>
      <c r="J26" s="3">
        <f t="shared" si="2"/>
        <v>0.97714164072805976</v>
      </c>
      <c r="L26" s="3">
        <f>AVERAGE('5B'!$J25:$J55) + Calibration!$C$11</f>
        <v>404.06586997278339</v>
      </c>
      <c r="M26" s="3">
        <f>'5B'!K55</f>
        <v>645.49866707363287</v>
      </c>
      <c r="N26" s="3">
        <f>'5B'!L55</f>
        <v>550.41123664758641</v>
      </c>
      <c r="O26" s="3">
        <f t="shared" si="3"/>
        <v>1.3673230963884446</v>
      </c>
      <c r="Q26" s="3">
        <f>AVERAGE('6B'!$K169:$K199) + Calibration!$C$11</f>
        <v>395.12203109360064</v>
      </c>
      <c r="R26" s="3">
        <f>'6B'!L199</f>
        <v>694.10030483971889</v>
      </c>
      <c r="S26" s="3">
        <f>'6B'!M199</f>
        <v>530.88878292276775</v>
      </c>
      <c r="T26" s="3">
        <f t="shared" si="4"/>
        <v>1.6932243834322707</v>
      </c>
    </row>
    <row r="27" spans="1:20" x14ac:dyDescent="0.25">
      <c r="A27" s="3">
        <f t="shared" si="0"/>
        <v>4.5000000000000009</v>
      </c>
      <c r="B27" s="3">
        <f>AVERAGE('3B'!$J26:$J56) + Calibration!$C$11</f>
        <v>401.44135404219782</v>
      </c>
      <c r="C27" s="2">
        <f>'3B'!K56</f>
        <v>536.91886544064869</v>
      </c>
      <c r="D27" s="2">
        <f>'3B'!L56</f>
        <v>561.30277486036289</v>
      </c>
      <c r="E27" s="3">
        <f t="shared" si="1"/>
        <v>0.76725918185404174</v>
      </c>
      <c r="G27" s="3">
        <f>AVERAGE('4B'!$J26:$J56) + Calibration!$C$11</f>
        <v>394.47543942367844</v>
      </c>
      <c r="H27" s="3">
        <f>'4B'!K56</f>
        <v>614.42420118233485</v>
      </c>
      <c r="I27" s="3">
        <f>'4B'!L56</f>
        <v>550.65787768220468</v>
      </c>
      <c r="J27" s="3">
        <f t="shared" si="2"/>
        <v>1.2456510697220109</v>
      </c>
      <c r="L27" s="3">
        <f>AVERAGE('5B'!$J26:$J56) + Calibration!$C$11</f>
        <v>404.04578971812521</v>
      </c>
      <c r="M27" s="3">
        <f>'5B'!K56</f>
        <v>633.9613134228789</v>
      </c>
      <c r="N27" s="3">
        <f>'5B'!L56</f>
        <v>549.54813687638432</v>
      </c>
      <c r="O27" s="3">
        <f t="shared" si="3"/>
        <v>1.3020965235656814</v>
      </c>
      <c r="Q27" s="3">
        <f>AVERAGE('6B'!$K170:$K200) + Calibration!$C$11</f>
        <v>394.74251108776917</v>
      </c>
      <c r="R27" s="3">
        <f>'6B'!L200</f>
        <v>688.91452386576304</v>
      </c>
      <c r="S27" s="3">
        <f>'6B'!M200</f>
        <v>531.99847029860223</v>
      </c>
      <c r="T27" s="3">
        <f t="shared" si="4"/>
        <v>1.6660047525126089</v>
      </c>
    </row>
    <row r="28" spans="1:20" x14ac:dyDescent="0.25">
      <c r="A28" s="3">
        <f t="shared" si="0"/>
        <v>4.5833333333333339</v>
      </c>
      <c r="B28" s="3">
        <f>AVERAGE('3B'!$J27:$J57) + Calibration!$C$11</f>
        <v>401.28874237987662</v>
      </c>
      <c r="C28" s="2">
        <f>'3B'!K57</f>
        <v>528.91911087084372</v>
      </c>
      <c r="D28" s="2">
        <f>'3B'!L57</f>
        <v>562.41246223619737</v>
      </c>
      <c r="E28" s="3">
        <f t="shared" si="1"/>
        <v>0.72281791344765589</v>
      </c>
      <c r="G28" s="3">
        <f>AVERAGE('4B'!$J27:$J57) + Calibration!$C$11</f>
        <v>394.51760817934559</v>
      </c>
      <c r="H28" s="3">
        <f>'4B'!K57</f>
        <v>607.2686394952816</v>
      </c>
      <c r="I28" s="3">
        <f>'4B'!L57</f>
        <v>551.31543640789323</v>
      </c>
      <c r="J28" s="3">
        <f t="shared" si="2"/>
        <v>1.2048876639457906</v>
      </c>
      <c r="L28" s="3">
        <f>AVERAGE('5B'!$J27:$J57) + Calibration!$C$11</f>
        <v>404.1642648069643</v>
      </c>
      <c r="M28" s="3">
        <f>'5B'!K57</f>
        <v>674.12097010163916</v>
      </c>
      <c r="N28" s="3">
        <f>'5B'!L57</f>
        <v>548.89057815069577</v>
      </c>
      <c r="O28" s="3">
        <f t="shared" si="3"/>
        <v>1.5288645229925097</v>
      </c>
      <c r="Q28" s="3">
        <f>AVERAGE('6B'!$K171:$K201) + Calibration!$C$11</f>
        <v>394.1260417074775</v>
      </c>
      <c r="R28" s="3">
        <f>'6B'!L201</f>
        <v>753.15390827872466</v>
      </c>
      <c r="S28" s="3">
        <f>'6B'!M201</f>
        <v>531.79298679307362</v>
      </c>
      <c r="T28" s="3">
        <f t="shared" si="4"/>
        <v>2.0333074052274553</v>
      </c>
    </row>
    <row r="29" spans="1:20" x14ac:dyDescent="0.25">
      <c r="A29" s="3">
        <f t="shared" si="0"/>
        <v>4.666666666666667</v>
      </c>
      <c r="B29" s="3">
        <f>AVERAGE('3B'!$J28:$J58) + Calibration!$C$11</f>
        <v>401.33091113554383</v>
      </c>
      <c r="C29" s="2">
        <f>'3B'!K58</f>
        <v>530.64770452882897</v>
      </c>
      <c r="D29" s="2">
        <f>'3B'!L58</f>
        <v>561.96033769605049</v>
      </c>
      <c r="E29" s="3">
        <f t="shared" si="1"/>
        <v>0.73236876050304123</v>
      </c>
      <c r="G29" s="3">
        <f>AVERAGE('4B'!$J28:$J58) + Calibration!$C$11</f>
        <v>394.53969668035467</v>
      </c>
      <c r="H29" s="3">
        <f>'4B'!K58</f>
        <v>617.2783866906509</v>
      </c>
      <c r="I29" s="3">
        <f>'4B'!L58</f>
        <v>551.10995290236463</v>
      </c>
      <c r="J29" s="3">
        <f t="shared" si="2"/>
        <v>1.2614514637924996</v>
      </c>
      <c r="L29" s="3">
        <f>AVERAGE('5B'!$J28:$J58) + Calibration!$C$11</f>
        <v>404.10000734948358</v>
      </c>
      <c r="M29" s="3">
        <f>'5B'!K58</f>
        <v>677.61836129010624</v>
      </c>
      <c r="N29" s="3">
        <f>'5B'!L58</f>
        <v>548.43844950054984</v>
      </c>
      <c r="O29" s="3">
        <f t="shared" si="3"/>
        <v>1.5490354546691651</v>
      </c>
      <c r="Q29" s="3">
        <f>AVERAGE('6B'!$K172:$K202) + Calibration!$C$11</f>
        <v>393.81077895832203</v>
      </c>
      <c r="R29" s="3">
        <f>'6B'!L202</f>
        <v>733.61675181834278</v>
      </c>
      <c r="S29" s="3">
        <f>'6B'!M202</f>
        <v>531.3408581429278</v>
      </c>
      <c r="T29" s="3">
        <f t="shared" si="4"/>
        <v>1.9244467220755093</v>
      </c>
    </row>
    <row r="30" spans="1:20" x14ac:dyDescent="0.25">
      <c r="A30" s="3">
        <f t="shared" si="0"/>
        <v>4.75</v>
      </c>
      <c r="B30" s="3">
        <f>AVERAGE('3B'!$J29:$J59) + Calibration!$C$11</f>
        <v>401.37307989121086</v>
      </c>
      <c r="C30" s="2">
        <f>'3B'!K59</f>
        <v>530.40651345373192</v>
      </c>
      <c r="D30" s="2">
        <f>'3B'!L59</f>
        <v>561.30277486036289</v>
      </c>
      <c r="E30" s="3">
        <f t="shared" si="1"/>
        <v>0.73076398913044838</v>
      </c>
      <c r="G30" s="3">
        <f>AVERAGE('4B'!$J29:$J59) + Calibration!$C$11</f>
        <v>394.40917371984705</v>
      </c>
      <c r="H30" s="3">
        <f>'4B'!K59</f>
        <v>591.22887020338169</v>
      </c>
      <c r="I30" s="3">
        <f>'4B'!L59</f>
        <v>551.31543640789323</v>
      </c>
      <c r="J30" s="3">
        <f t="shared" si="2"/>
        <v>1.1146626309999104</v>
      </c>
      <c r="L30" s="3">
        <f>AVERAGE('5B'!$J29:$J59) + Calibration!$C$11</f>
        <v>403.88313843048638</v>
      </c>
      <c r="M30" s="3">
        <f>'5B'!K59</f>
        <v>630.70515752934671</v>
      </c>
      <c r="N30" s="3">
        <f>'5B'!L59</f>
        <v>549.75367381189892</v>
      </c>
      <c r="O30" s="3">
        <f t="shared" si="3"/>
        <v>1.2845768644836753</v>
      </c>
      <c r="Q30" s="3">
        <f>AVERAGE('6B'!$K173:$K203) + Calibration!$C$11</f>
        <v>393.30073458635098</v>
      </c>
      <c r="R30" s="3">
        <f>'6B'!L203</f>
        <v>725.81798043115327</v>
      </c>
      <c r="S30" s="3">
        <f>'6B'!M203</f>
        <v>532.24506201323356</v>
      </c>
      <c r="T30" s="3">
        <f t="shared" si="4"/>
        <v>1.8831679691022103</v>
      </c>
    </row>
    <row r="31" spans="1:20" x14ac:dyDescent="0.25">
      <c r="A31" s="3">
        <f t="shared" si="0"/>
        <v>4.833333333333333</v>
      </c>
      <c r="B31" s="3">
        <f>AVERAGE('3B'!$J30:$J60) + Calibration!$C$11</f>
        <v>401.26464523090766</v>
      </c>
      <c r="C31" s="2">
        <f>'3B'!K60</f>
        <v>527.83372691299473</v>
      </c>
      <c r="D31" s="2">
        <f>'3B'!L60</f>
        <v>561.96033769605049</v>
      </c>
      <c r="E31" s="3">
        <f t="shared" si="1"/>
        <v>0.71680745429256487</v>
      </c>
      <c r="G31" s="3">
        <f>AVERAGE('4B'!$J30:$J60) + Calibration!$C$11</f>
        <v>394.4091737198471</v>
      </c>
      <c r="H31" s="3">
        <f>'4B'!K60</f>
        <v>599.91204236580472</v>
      </c>
      <c r="I31" s="3">
        <f>'4B'!L60</f>
        <v>551.76756505803917</v>
      </c>
      <c r="J31" s="3">
        <f t="shared" si="2"/>
        <v>1.1638386418408848</v>
      </c>
      <c r="L31" s="3">
        <f>AVERAGE('5B'!$J30:$J60) + Calibration!$C$11</f>
        <v>403.69839743701124</v>
      </c>
      <c r="M31" s="3">
        <f>'5B'!K60</f>
        <v>649.39807688713904</v>
      </c>
      <c r="N31" s="3">
        <f>'5B'!L60</f>
        <v>548.89057815069577</v>
      </c>
      <c r="O31" s="3">
        <f t="shared" si="3"/>
        <v>1.3914880269852739</v>
      </c>
      <c r="Q31" s="3">
        <f>AVERAGE('6B'!$K174:$K204) + Calibration!$C$11</f>
        <v>392.84490804654286</v>
      </c>
      <c r="R31" s="3">
        <f>'6B'!L204</f>
        <v>746.19933379427221</v>
      </c>
      <c r="S31" s="3">
        <f>'6B'!M204</f>
        <v>532.24506201323356</v>
      </c>
      <c r="T31" s="3">
        <f t="shared" si="4"/>
        <v>2.0011766145182355</v>
      </c>
    </row>
    <row r="32" spans="1:20" x14ac:dyDescent="0.25">
      <c r="A32" s="3">
        <f t="shared" si="0"/>
        <v>4.9166666666666661</v>
      </c>
      <c r="B32" s="3">
        <f>AVERAGE('3B'!$J31:$J61) + Calibration!$C$11</f>
        <v>401.32890268838844</v>
      </c>
      <c r="C32" s="2">
        <f>'3B'!K61</f>
        <v>515.21098528440666</v>
      </c>
      <c r="D32" s="2">
        <f>'3B'!L61</f>
        <v>561.50826247589043</v>
      </c>
      <c r="E32" s="3">
        <f t="shared" si="1"/>
        <v>0.644956292882233</v>
      </c>
      <c r="G32" s="3">
        <f>AVERAGE('4B'!$J31:$J61) + Calibration!$C$11</f>
        <v>394.43126222085607</v>
      </c>
      <c r="H32" s="3">
        <f>'4B'!K61</f>
        <v>609.88162990851527</v>
      </c>
      <c r="I32" s="3">
        <f>'4B'!L61</f>
        <v>552.42517310371466</v>
      </c>
      <c r="J32" s="3">
        <f t="shared" si="2"/>
        <v>1.2201750027427509</v>
      </c>
      <c r="L32" s="3">
        <f>AVERAGE('5B'!$J31:$J61) + Calibration!$C$11</f>
        <v>403.53574514534955</v>
      </c>
      <c r="M32" s="3">
        <f>'5B'!K61</f>
        <v>686.94473913268052</v>
      </c>
      <c r="N32" s="3">
        <f>'5B'!L61</f>
        <v>550.20574903205886</v>
      </c>
      <c r="O32" s="3">
        <f t="shared" si="3"/>
        <v>1.6050498020831154</v>
      </c>
      <c r="Q32" s="3">
        <f>AVERAGE('6B'!$K175:$K205) + Calibration!$C$11</f>
        <v>392.5196046680469</v>
      </c>
      <c r="R32" s="3">
        <f>'6B'!L205</f>
        <v>711.70783621967701</v>
      </c>
      <c r="S32" s="3">
        <f>'6B'!M205</f>
        <v>532.45054962876111</v>
      </c>
      <c r="T32" s="3">
        <f t="shared" si="4"/>
        <v>1.8076808384638108</v>
      </c>
    </row>
    <row r="33" spans="1:20" x14ac:dyDescent="0.25">
      <c r="A33" s="3">
        <f t="shared" si="0"/>
        <v>4.9999999999999991</v>
      </c>
      <c r="B33" s="3">
        <f>AVERAGE('3B'!$J32:$J62) + Calibration!$C$11</f>
        <v>401.45942584970061</v>
      </c>
      <c r="C33" s="2">
        <f>'3B'!K62</f>
        <v>520.87914840855706</v>
      </c>
      <c r="D33" s="2">
        <f>'3B'!L62</f>
        <v>561.30277486036289</v>
      </c>
      <c r="E33" s="3">
        <f t="shared" si="1"/>
        <v>0.67631799316320007</v>
      </c>
      <c r="G33" s="3">
        <f>AVERAGE('4B'!$J32:$J62) + Calibration!$C$11</f>
        <v>394.43126222085613</v>
      </c>
      <c r="H33" s="3">
        <f>'4B'!K62</f>
        <v>602.28384572392633</v>
      </c>
      <c r="I33" s="3">
        <f>'4B'!L62</f>
        <v>551.97304856356777</v>
      </c>
      <c r="J33" s="3">
        <f t="shared" si="2"/>
        <v>1.1771459448777422</v>
      </c>
      <c r="L33" s="3">
        <f>AVERAGE('5B'!$J32:$J62) + Calibration!$C$11</f>
        <v>403.51365664434064</v>
      </c>
      <c r="M33" s="3">
        <f>'5B'!K62</f>
        <v>707.3662521484581</v>
      </c>
      <c r="N33" s="3">
        <f>'5B'!L62</f>
        <v>549.54813687638432</v>
      </c>
      <c r="O33" s="3">
        <f t="shared" si="3"/>
        <v>1.7208294677413305</v>
      </c>
      <c r="Q33" s="3">
        <f>AVERAGE('6B'!$K176:$K206) + Calibration!$C$11</f>
        <v>392.3027355482451</v>
      </c>
      <c r="R33" s="3">
        <f>'6B'!L206</f>
        <v>726.26020292868895</v>
      </c>
      <c r="S33" s="3">
        <f>'6B'!M206</f>
        <v>533.76576983011114</v>
      </c>
      <c r="T33" s="3">
        <f t="shared" si="4"/>
        <v>1.8913244755638248</v>
      </c>
    </row>
    <row r="34" spans="1:20" x14ac:dyDescent="0.25">
      <c r="A34" s="3">
        <f t="shared" si="0"/>
        <v>5.0833333333333321</v>
      </c>
      <c r="B34" s="3">
        <f>AVERAGE('3B'!$J33:$J63) + Calibration!$C$11</f>
        <v>401.11203376939108</v>
      </c>
      <c r="C34" s="2">
        <f>'3B'!K63</f>
        <v>518.26615397533806</v>
      </c>
      <c r="D34" s="2">
        <f>'3B'!L63</f>
        <v>560.850650320216</v>
      </c>
      <c r="E34" s="3">
        <f t="shared" si="1"/>
        <v>0.66348705030223021</v>
      </c>
      <c r="G34" s="3">
        <f>AVERAGE('4B'!$J33:$J63) + Calibration!$C$11</f>
        <v>394.35495709251148</v>
      </c>
      <c r="H34" s="3">
        <f>'4B'!K63</f>
        <v>625.51938057537609</v>
      </c>
      <c r="I34" s="3">
        <f>'4B'!L63</f>
        <v>551.52097334340772</v>
      </c>
      <c r="J34" s="3">
        <f t="shared" si="2"/>
        <v>1.309169504255095</v>
      </c>
      <c r="L34" s="3">
        <f>AVERAGE('5B'!$J33:$J63) + Calibration!$C$11</f>
        <v>403.31686777919703</v>
      </c>
      <c r="M34" s="3">
        <f>'5B'!K63</f>
        <v>698.24090572832245</v>
      </c>
      <c r="N34" s="3">
        <f>'5B'!L63</f>
        <v>549.30154516175298</v>
      </c>
      <c r="O34" s="3">
        <f t="shared" si="3"/>
        <v>1.6702637487960512</v>
      </c>
      <c r="Q34" s="3">
        <f>AVERAGE('6B'!$K177:$K207) + Calibration!$C$11</f>
        <v>392.23847809076437</v>
      </c>
      <c r="R34" s="3">
        <f>'6B'!L207</f>
        <v>733.17457354064493</v>
      </c>
      <c r="S34" s="3">
        <f>'6B'!M207</f>
        <v>534.21784505027119</v>
      </c>
      <c r="T34" s="3">
        <f t="shared" si="4"/>
        <v>1.9308470236808466</v>
      </c>
    </row>
    <row r="35" spans="1:20" x14ac:dyDescent="0.25">
      <c r="A35" s="3">
        <f t="shared" si="0"/>
        <v>5.1666666666666652</v>
      </c>
      <c r="B35" s="3">
        <f>AVERAGE('3B'!$J34:$J64) + Calibration!$C$11</f>
        <v>400.62407910325635</v>
      </c>
      <c r="C35" s="2">
        <f>'3B'!K64</f>
        <v>499.17122001249186</v>
      </c>
      <c r="D35" s="2">
        <f>'3B'!L64</f>
        <v>559.98755465901286</v>
      </c>
      <c r="E35" s="3">
        <f t="shared" si="1"/>
        <v>0.55810885458100901</v>
      </c>
      <c r="G35" s="3">
        <f>AVERAGE('4B'!$J34:$J64) + Calibration!$C$11</f>
        <v>394.79873576065103</v>
      </c>
      <c r="H35" s="3">
        <f>'4B'!K64</f>
        <v>589.05810228768371</v>
      </c>
      <c r="I35" s="3">
        <f>'4B'!L64</f>
        <v>551.52097334340772</v>
      </c>
      <c r="J35" s="3">
        <f t="shared" si="2"/>
        <v>1.1001625368704537</v>
      </c>
      <c r="L35" s="3">
        <f>AVERAGE('5B'!$J34:$J64) + Calibration!$C$11</f>
        <v>403.38112503587308</v>
      </c>
      <c r="M35" s="3">
        <f>'5B'!K64</f>
        <v>690.20094326603567</v>
      </c>
      <c r="N35" s="3">
        <f>'5B'!L64</f>
        <v>550.20574903205886</v>
      </c>
      <c r="O35" s="3">
        <f t="shared" si="3"/>
        <v>1.624366559462177</v>
      </c>
      <c r="Q35" s="3">
        <f>AVERAGE('6B'!$K178:$K208) + Calibration!$C$11</f>
        <v>392.09791550493907</v>
      </c>
      <c r="R35" s="3">
        <f>'6B'!L208</f>
        <v>723.20498599793439</v>
      </c>
      <c r="S35" s="3">
        <f>'6B'!M208</f>
        <v>533.35474938906805</v>
      </c>
      <c r="T35" s="3">
        <f t="shared" si="4"/>
        <v>1.8751816252763631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400.23451826727978</v>
      </c>
      <c r="C36" s="2">
        <f>'3B'!K65</f>
        <v>529.56232057098009</v>
      </c>
      <c r="D36" s="2">
        <f>'3B'!L65</f>
        <v>558.87786728317838</v>
      </c>
      <c r="E36" s="3">
        <f t="shared" si="1"/>
        <v>0.73243110802855349</v>
      </c>
      <c r="G36" s="3">
        <f>AVERAGE('4B'!$J35:$J65) + Calibration!$C$11</f>
        <v>395.12403913914693</v>
      </c>
      <c r="H36" s="3">
        <f>'4B'!K65</f>
        <v>599.67085129070745</v>
      </c>
      <c r="I36" s="3">
        <f>'4B'!L65</f>
        <v>552.42517310371466</v>
      </c>
      <c r="J36" s="3">
        <f t="shared" si="2"/>
        <v>1.1584241408205644</v>
      </c>
      <c r="L36" s="3">
        <f>AVERAGE('5B'!$J35:$J65) + Calibration!$C$11</f>
        <v>403.39116566521352</v>
      </c>
      <c r="M36" s="3">
        <f>'5B'!K65</f>
        <v>710.62245226182813</v>
      </c>
      <c r="N36" s="3">
        <f>'5B'!L65</f>
        <v>550.65787768220468</v>
      </c>
      <c r="O36" s="3">
        <f t="shared" si="3"/>
        <v>1.7399642432225735</v>
      </c>
      <c r="Q36" s="3">
        <f>AVERAGE('6B'!$K179:$K209) + Calibration!$C$11</f>
        <v>392.13004463528853</v>
      </c>
      <c r="R36" s="3">
        <f>'6B'!L209</f>
        <v>741.01355282031625</v>
      </c>
      <c r="S36" s="3">
        <f>'6B'!M209</f>
        <v>534.46443676490253</v>
      </c>
      <c r="T36" s="3">
        <f t="shared" si="4"/>
        <v>1.9758561571531281</v>
      </c>
    </row>
    <row r="37" spans="1:20" x14ac:dyDescent="0.25">
      <c r="A37" s="3">
        <f t="shared" si="5"/>
        <v>5.3333333333333313</v>
      </c>
      <c r="B37" s="3">
        <f>AVERAGE('3B'!$J36:$J66) + Calibration!$C$11</f>
        <v>399.8971656114835</v>
      </c>
      <c r="C37" s="2">
        <f>'3B'!K66</f>
        <v>537.60228303326676</v>
      </c>
      <c r="D37" s="2">
        <f>'3B'!L66</f>
        <v>558.63127556854715</v>
      </c>
      <c r="E37" s="3">
        <f t="shared" si="1"/>
        <v>0.77987493746774195</v>
      </c>
      <c r="G37" s="3">
        <f>AVERAGE('4B'!$J36:$J66) + Calibration!$C$11</f>
        <v>395.10195063813791</v>
      </c>
      <c r="H37" s="3">
        <f>'4B'!K66</f>
        <v>638.10191431148246</v>
      </c>
      <c r="I37" s="3">
        <f>'4B'!L66</f>
        <v>554.19247263522357</v>
      </c>
      <c r="J37" s="3">
        <f t="shared" si="2"/>
        <v>1.3761985394773357</v>
      </c>
      <c r="L37" s="3">
        <f>AVERAGE('5B'!$J36:$J66) + Calibration!$C$11</f>
        <v>403.07791116240878</v>
      </c>
      <c r="M37" s="3">
        <f>'5B'!K66</f>
        <v>711.26566196196438</v>
      </c>
      <c r="N37" s="3">
        <f>'5B'!L66</f>
        <v>550.41123664758641</v>
      </c>
      <c r="O37" s="3">
        <f t="shared" si="3"/>
        <v>1.7453810532469534</v>
      </c>
      <c r="Q37" s="3">
        <f>AVERAGE('6B'!$K180:$K210) + Calibration!$C$11</f>
        <v>392.31478442393637</v>
      </c>
      <c r="R37" s="3">
        <f>'6B'!L210</f>
        <v>745.55612409413584</v>
      </c>
      <c r="S37" s="3">
        <f>'6B'!M210</f>
        <v>534.46443676490253</v>
      </c>
      <c r="T37" s="3">
        <f t="shared" si="4"/>
        <v>2.0005361662960248</v>
      </c>
    </row>
    <row r="38" spans="1:20" x14ac:dyDescent="0.25">
      <c r="A38" s="3">
        <f t="shared" si="5"/>
        <v>5.4166666666666643</v>
      </c>
      <c r="B38" s="3">
        <f>AVERAGE('3B'!$J37:$J67) + Calibration!$C$11</f>
        <v>399.71242582283571</v>
      </c>
      <c r="C38" s="2">
        <f>'3B'!K67</f>
        <v>519.1505547505717</v>
      </c>
      <c r="D38" s="2">
        <f>'3B'!L67</f>
        <v>559.98755465901286</v>
      </c>
      <c r="E38" s="3">
        <f t="shared" si="1"/>
        <v>0.67642223522803901</v>
      </c>
      <c r="G38" s="3">
        <f>AVERAGE('4B'!$J37:$J67) + Calibration!$C$11</f>
        <v>395.2866914308085</v>
      </c>
      <c r="H38" s="3">
        <f>'4B'!K67</f>
        <v>668.05078835244967</v>
      </c>
      <c r="I38" s="3">
        <f>'4B'!L67</f>
        <v>552.42517310371466</v>
      </c>
      <c r="J38" s="3">
        <f t="shared" si="2"/>
        <v>1.5447638186070782</v>
      </c>
      <c r="L38" s="3">
        <f>AVERAGE('5B'!$J37:$J67) + Calibration!$C$11</f>
        <v>402.96947670291019</v>
      </c>
      <c r="M38" s="3">
        <f>'5B'!K67</f>
        <v>710.38126118673085</v>
      </c>
      <c r="N38" s="3">
        <f>'5B'!L67</f>
        <v>549.75367381189892</v>
      </c>
      <c r="O38" s="3">
        <f t="shared" si="3"/>
        <v>1.7409864694196342</v>
      </c>
      <c r="Q38" s="3">
        <f>AVERAGE('6B'!$K181:$K211) + Calibration!$C$11</f>
        <v>392.55173359759186</v>
      </c>
      <c r="R38" s="3">
        <f>'6B'!L211</f>
        <v>724.49140539820701</v>
      </c>
      <c r="S38" s="3">
        <f>'6B'!M211</f>
        <v>532.90267416890799</v>
      </c>
      <c r="T38" s="3">
        <f t="shared" si="4"/>
        <v>1.879896953979266</v>
      </c>
    </row>
    <row r="39" spans="1:20" x14ac:dyDescent="0.25">
      <c r="A39" s="3">
        <f t="shared" si="5"/>
        <v>5.4999999999999973</v>
      </c>
      <c r="B39" s="3">
        <f>AVERAGE('3B'!$J38:$J68) + Calibration!$C$11</f>
        <v>399.60399116253251</v>
      </c>
      <c r="C39" s="2">
        <f>'3B'!K68</f>
        <v>505.88460744183249</v>
      </c>
      <c r="D39" s="2">
        <f>'3B'!L68</f>
        <v>559.74096294438152</v>
      </c>
      <c r="E39" s="3">
        <f t="shared" si="1"/>
        <v>0.60190638174308453</v>
      </c>
      <c r="G39" s="3">
        <f>AVERAGE('4B'!$J38:$J68) + Calibration!$C$11</f>
        <v>395.55777838277334</v>
      </c>
      <c r="H39" s="3">
        <f>'4B'!K68</f>
        <v>641.15708300241397</v>
      </c>
      <c r="I39" s="3">
        <f>'4B'!L68</f>
        <v>552.6306607192422</v>
      </c>
      <c r="J39" s="3">
        <f t="shared" si="2"/>
        <v>1.3909195672496075</v>
      </c>
      <c r="L39" s="3">
        <f>AVERAGE('5B'!$J38:$J68) + Calibration!$C$11</f>
        <v>402.9574276264143</v>
      </c>
      <c r="M39" s="3">
        <f>'5B'!K68</f>
        <v>719.74779868196379</v>
      </c>
      <c r="N39" s="3">
        <f>'5B'!L68</f>
        <v>550.00026552653014</v>
      </c>
      <c r="O39" s="3">
        <f t="shared" si="3"/>
        <v>1.7941008688922411</v>
      </c>
      <c r="Q39" s="3">
        <f>AVERAGE('6B'!$K182:$K212) + Calibration!$C$11</f>
        <v>392.43325830794817</v>
      </c>
      <c r="R39" s="3">
        <f>'6B'!L212</f>
        <v>718.22024046640217</v>
      </c>
      <c r="S39" s="3">
        <f>'6B'!M212</f>
        <v>531.3408581429278</v>
      </c>
      <c r="T39" s="3">
        <f t="shared" si="4"/>
        <v>1.8450520002130104</v>
      </c>
    </row>
    <row r="40" spans="1:20" x14ac:dyDescent="0.25">
      <c r="A40" s="3">
        <f t="shared" si="5"/>
        <v>5.5833333333333304</v>
      </c>
      <c r="B40" s="3">
        <f>AVERAGE('3B'!$J39:$J69) + Calibration!$C$11</f>
        <v>399.39716267207115</v>
      </c>
      <c r="C40" s="2">
        <f>'3B'!K69</f>
        <v>541.7026760293885</v>
      </c>
      <c r="D40" s="2">
        <f>'3B'!L69</f>
        <v>559.98755465901286</v>
      </c>
      <c r="E40" s="3">
        <f t="shared" si="1"/>
        <v>0.80592867867739126</v>
      </c>
      <c r="G40" s="3">
        <f>AVERAGE('4B'!$J39:$J69) + Calibration!$C$11</f>
        <v>395.63408351111792</v>
      </c>
      <c r="H40" s="3">
        <f>'4B'!K69</f>
        <v>614.42420118233485</v>
      </c>
      <c r="I40" s="3">
        <f>'4B'!L69</f>
        <v>552.87725243387354</v>
      </c>
      <c r="J40" s="3">
        <f t="shared" si="2"/>
        <v>1.2390892403422678</v>
      </c>
      <c r="L40" s="3">
        <f>AVERAGE('5B'!$J39:$J69) + Calibration!$C$11</f>
        <v>402.68634087525413</v>
      </c>
      <c r="M40" s="3">
        <f>'5B'!K69</f>
        <v>744.02851361876594</v>
      </c>
      <c r="N40" s="3">
        <f>'5B'!L69</f>
        <v>548.6439371160775</v>
      </c>
      <c r="O40" s="3">
        <f t="shared" si="3"/>
        <v>1.9331467893678962</v>
      </c>
      <c r="Q40" s="3">
        <f>AVERAGE('6B'!$K183:$K213) + Calibration!$C$11</f>
        <v>392.56378126845578</v>
      </c>
      <c r="R40" s="3">
        <f>'6B'!L213</f>
        <v>711.26566196196438</v>
      </c>
      <c r="S40" s="3">
        <f>'6B'!M213</f>
        <v>532.24506201323356</v>
      </c>
      <c r="T40" s="3">
        <f t="shared" si="4"/>
        <v>1.8049264539342718</v>
      </c>
    </row>
    <row r="41" spans="1:20" x14ac:dyDescent="0.25">
      <c r="A41" s="3">
        <f t="shared" si="5"/>
        <v>5.6666666666666634</v>
      </c>
      <c r="B41" s="3">
        <f>AVERAGE('3B'!$J40:$J70) + Calibration!$C$11</f>
        <v>399.11402784843779</v>
      </c>
      <c r="C41" s="2">
        <f>'3B'!K70</f>
        <v>533.46168214466331</v>
      </c>
      <c r="D41" s="2">
        <f>'3B'!L70</f>
        <v>559.74096294438152</v>
      </c>
      <c r="E41" s="3">
        <f t="shared" si="1"/>
        <v>0.76086038380322873</v>
      </c>
      <c r="G41" s="3">
        <f>AVERAGE('4B'!$J40:$J70) + Calibration!$C$11</f>
        <v>395.67625226678507</v>
      </c>
      <c r="H41" s="3">
        <f>'4B'!K70</f>
        <v>660.89522666539642</v>
      </c>
      <c r="I41" s="3">
        <f>'4B'!L70</f>
        <v>551.97304856356777</v>
      </c>
      <c r="J41" s="3">
        <f t="shared" si="2"/>
        <v>1.5020330031805813</v>
      </c>
      <c r="L41" s="3">
        <f>AVERAGE('5B'!$J40:$J70) + Calibration!$C$11</f>
        <v>402.51364915907936</v>
      </c>
      <c r="M41" s="3">
        <f>'5B'!K70</f>
        <v>828.72957070016412</v>
      </c>
      <c r="N41" s="3">
        <f>'5B'!L70</f>
        <v>550.41123664758641</v>
      </c>
      <c r="O41" s="3">
        <f t="shared" si="3"/>
        <v>2.4138181745381431</v>
      </c>
      <c r="Q41" s="3">
        <f>AVERAGE('6B'!$K184:$K214) + Calibration!$C$11</f>
        <v>392.40112998081696</v>
      </c>
      <c r="R41" s="3">
        <f>'6B'!L214</f>
        <v>727.54657006915329</v>
      </c>
      <c r="S41" s="3">
        <f>'6B'!M214</f>
        <v>533.76576983011114</v>
      </c>
      <c r="T41" s="3">
        <f t="shared" si="4"/>
        <v>1.8980524037528934</v>
      </c>
    </row>
    <row r="42" spans="1:20" x14ac:dyDescent="0.25">
      <c r="A42" s="3">
        <f t="shared" si="5"/>
        <v>5.7499999999999964</v>
      </c>
      <c r="B42" s="3">
        <f>AVERAGE('3B'!$J41:$J71) + Calibration!$C$11</f>
        <v>398.8851108569674</v>
      </c>
      <c r="C42" s="2">
        <f>'3B'!K71</f>
        <v>555.61183303826397</v>
      </c>
      <c r="D42" s="2">
        <f>'3B'!L71</f>
        <v>559.74096294438152</v>
      </c>
      <c r="E42" s="3">
        <f t="shared" si="1"/>
        <v>0.8876013103150513</v>
      </c>
      <c r="G42" s="3">
        <f>AVERAGE('4B'!$J41:$J71) + Calibration!$C$11</f>
        <v>395.84894418376433</v>
      </c>
      <c r="H42" s="3">
        <f>'4B'!K71</f>
        <v>701.4970576018693</v>
      </c>
      <c r="I42" s="3">
        <f>'4B'!L71</f>
        <v>552.21964027819911</v>
      </c>
      <c r="J42" s="3">
        <f t="shared" si="2"/>
        <v>1.7309981488122324</v>
      </c>
      <c r="L42" s="3">
        <f>AVERAGE('5B'!$J41:$J71) + Calibration!$C$11</f>
        <v>401.96143603144105</v>
      </c>
      <c r="M42" s="3">
        <f>'5B'!K71</f>
        <v>759.46528110301142</v>
      </c>
      <c r="N42" s="3">
        <f>'5B'!L71</f>
        <v>551.52097334340772</v>
      </c>
      <c r="O42" s="3">
        <f t="shared" si="3"/>
        <v>2.0246763086203519</v>
      </c>
      <c r="Q42" s="3">
        <f>AVERAGE('6B'!$K185:$K215) + Calibration!$C$11</f>
        <v>392.27060681950485</v>
      </c>
      <c r="R42" s="3">
        <f>'6B'!L215</f>
        <v>720.14981730700299</v>
      </c>
      <c r="S42" s="3">
        <f>'6B'!M215</f>
        <v>534.6699737004169</v>
      </c>
      <c r="T42" s="3">
        <f t="shared" si="4"/>
        <v>1.8569010619460165</v>
      </c>
    </row>
    <row r="43" spans="1:20" x14ac:dyDescent="0.25">
      <c r="A43" s="3">
        <f t="shared" si="5"/>
        <v>5.8333333333333295</v>
      </c>
      <c r="B43" s="3">
        <f>AVERAGE('3B'!$J42:$J72) + Calibration!$C$11</f>
        <v>398.46141364831334</v>
      </c>
      <c r="C43" s="2">
        <f>'3B'!K72</f>
        <v>553.44101688274304</v>
      </c>
      <c r="D43" s="2">
        <f>'3B'!L72</f>
        <v>560.39857099005712</v>
      </c>
      <c r="E43" s="3">
        <f t="shared" si="1"/>
        <v>0.87770673046974945</v>
      </c>
      <c r="G43" s="3">
        <f>AVERAGE('4B'!$J42:$J72) + Calibration!$C$11</f>
        <v>395.96741947340803</v>
      </c>
      <c r="H43" s="3">
        <f>'4B'!K72</f>
        <v>605.09781931977534</v>
      </c>
      <c r="I43" s="3">
        <f>'4B'!L72</f>
        <v>551.76756505803917</v>
      </c>
      <c r="J43" s="3">
        <f t="shared" si="2"/>
        <v>1.1843826907553245</v>
      </c>
      <c r="L43" s="3">
        <f>AVERAGE('5B'!$J42:$J72) + Calibration!$C$11</f>
        <v>401.66826178329461</v>
      </c>
      <c r="M43" s="3">
        <f>'5B'!K72</f>
        <v>756.20907696965617</v>
      </c>
      <c r="N43" s="3">
        <f>'5B'!L72</f>
        <v>551.31543640789323</v>
      </c>
      <c r="O43" s="3">
        <f t="shared" si="3"/>
        <v>2.0078955760687474</v>
      </c>
      <c r="Q43" s="3">
        <f>AVERAGE('6B'!$K186:$K216) + Calibration!$C$11</f>
        <v>392.33687272414085</v>
      </c>
      <c r="R43" s="3">
        <f>'6B'!L216</f>
        <v>710.38126118673085</v>
      </c>
      <c r="S43" s="3">
        <f>'6B'!M216</f>
        <v>533.10815767443671</v>
      </c>
      <c r="T43" s="3">
        <f t="shared" si="4"/>
        <v>1.8012028326043352</v>
      </c>
    </row>
    <row r="44" spans="1:20" x14ac:dyDescent="0.25">
      <c r="A44" s="3">
        <f t="shared" si="5"/>
        <v>5.9166666666666625</v>
      </c>
      <c r="B44" s="3">
        <f>AVERAGE('3B'!$J43:$J73) + Calibration!$C$11</f>
        <v>398.29876256147901</v>
      </c>
      <c r="C44" s="2">
        <f>'3B'!K73</f>
        <v>557.78260095396195</v>
      </c>
      <c r="D44" s="2">
        <f>'3B'!L73</f>
        <v>560.850650320216</v>
      </c>
      <c r="E44" s="3">
        <f t="shared" si="1"/>
        <v>0.90321587768224876</v>
      </c>
      <c r="G44" s="3">
        <f>AVERAGE('4B'!$J43:$J73) + Calibration!$C$11</f>
        <v>396.19432922255032</v>
      </c>
      <c r="H44" s="3">
        <f>'4B'!K73</f>
        <v>595.32926721948866</v>
      </c>
      <c r="I44" s="3">
        <f>'4B'!L73</f>
        <v>551.10995290236463</v>
      </c>
      <c r="J44" s="3">
        <f t="shared" si="2"/>
        <v>1.1277746987595854</v>
      </c>
      <c r="L44" s="3">
        <f>AVERAGE('5B'!$J43:$J73) + Calibration!$C$11</f>
        <v>401.02769425001134</v>
      </c>
      <c r="M44" s="3">
        <f>'5B'!K73</f>
        <v>826.11657626694512</v>
      </c>
      <c r="N44" s="3">
        <f>'5B'!L73</f>
        <v>550.65787768220468</v>
      </c>
      <c r="O44" s="3">
        <f t="shared" si="3"/>
        <v>2.4074353334725584</v>
      </c>
      <c r="Q44" s="3">
        <f>AVERAGE('6B'!$K187:$K217) + Calibration!$C$11</f>
        <v>392.39108935147647</v>
      </c>
      <c r="R44" s="3">
        <f>'6B'!L217</f>
        <v>714.07963957779862</v>
      </c>
      <c r="S44" s="3">
        <f>'6B'!M217</f>
        <v>533.10815767443671</v>
      </c>
      <c r="T44" s="3">
        <f t="shared" si="4"/>
        <v>1.8218410665409006</v>
      </c>
    </row>
    <row r="45" spans="1:20" x14ac:dyDescent="0.25">
      <c r="A45" s="3">
        <f t="shared" si="5"/>
        <v>5.9999999999999956</v>
      </c>
      <c r="B45" s="3">
        <f>AVERAGE('3B'!$J44:$J74) + Calibration!$C$11</f>
        <v>398.11603001515925</v>
      </c>
      <c r="C45" s="2">
        <f>'3B'!K74</f>
        <v>516.53756433733804</v>
      </c>
      <c r="D45" s="2">
        <f>'3B'!L74</f>
        <v>560.64516270468846</v>
      </c>
      <c r="E45" s="3">
        <f t="shared" si="1"/>
        <v>0.67066488452617212</v>
      </c>
      <c r="G45" s="3">
        <f>AVERAGE('4B'!$J44:$J74) + Calibration!$C$11</f>
        <v>396.49955234638804</v>
      </c>
      <c r="H45" s="3">
        <f>'4B'!K74</f>
        <v>612.25343326663688</v>
      </c>
      <c r="I45" s="3">
        <f>'4B'!L74</f>
        <v>551.10995290236463</v>
      </c>
      <c r="J45" s="3">
        <f t="shared" si="2"/>
        <v>1.2218939102729733</v>
      </c>
      <c r="L45" s="3">
        <f>AVERAGE('5B'!$J44:$J74) + Calibration!$C$11</f>
        <v>400.62809378871702</v>
      </c>
      <c r="M45" s="3">
        <f>'5B'!K74</f>
        <v>833.71441271134233</v>
      </c>
      <c r="N45" s="3">
        <f>'5B'!L74</f>
        <v>550.20574903205886</v>
      </c>
      <c r="O45" s="3">
        <f t="shared" si="3"/>
        <v>2.4527277722976515</v>
      </c>
      <c r="Q45" s="3">
        <f>AVERAGE('6B'!$K188:$K218) + Calibration!$C$11</f>
        <v>392.64008639680043</v>
      </c>
      <c r="R45" s="3">
        <f>'6B'!L218</f>
        <v>726.90341262882521</v>
      </c>
      <c r="S45" s="3">
        <f>'6B'!M218</f>
        <v>533.56028632458253</v>
      </c>
      <c r="T45" s="3">
        <f t="shared" si="4"/>
        <v>1.8930566672006832</v>
      </c>
    </row>
    <row r="46" spans="1:20" x14ac:dyDescent="0.25">
      <c r="A46" s="3">
        <f t="shared" si="5"/>
        <v>6.0833333333333286</v>
      </c>
      <c r="B46" s="3">
        <f>AVERAGE('3B'!$J45:$J75) + Calibration!$C$11</f>
        <v>397.89916109616195</v>
      </c>
      <c r="C46" s="2">
        <f>'3B'!K75</f>
        <v>499.61344251002754</v>
      </c>
      <c r="D46" s="2">
        <f>'3B'!L75</f>
        <v>559.74096294438152</v>
      </c>
      <c r="E46" s="3">
        <f t="shared" si="1"/>
        <v>0.57604554095290716</v>
      </c>
      <c r="G46" s="3">
        <f>AVERAGE('4B'!$J45:$J75) + Calibration!$C$11</f>
        <v>396.80477567103043</v>
      </c>
      <c r="H46" s="3">
        <f>'4B'!K75</f>
        <v>605.09781931977534</v>
      </c>
      <c r="I46" s="3">
        <f>'4B'!L75</f>
        <v>549.75367381189892</v>
      </c>
      <c r="J46" s="3">
        <f t="shared" si="2"/>
        <v>1.1796404333542521</v>
      </c>
      <c r="L46" s="3">
        <f>AVERAGE('5B'!$J45:$J75) + Calibration!$C$11</f>
        <v>400.30279020941657</v>
      </c>
      <c r="M46" s="3">
        <f>'5B'!K75</f>
        <v>664.15142677876645</v>
      </c>
      <c r="N46" s="3">
        <f>'5B'!L75</f>
        <v>549.75367381189892</v>
      </c>
      <c r="O46" s="3">
        <f t="shared" si="3"/>
        <v>1.4942722739577765</v>
      </c>
      <c r="Q46" s="3">
        <f>AVERAGE('6B'!$K189:$K219) + Calibration!$C$11</f>
        <v>393.05374418094141</v>
      </c>
      <c r="R46" s="3">
        <f>'6B'!L219</f>
        <v>703.66787375739034</v>
      </c>
      <c r="S46" s="3">
        <f>'6B'!M219</f>
        <v>533.56028632458253</v>
      </c>
      <c r="T46" s="3">
        <f t="shared" si="4"/>
        <v>1.7591225323751896</v>
      </c>
    </row>
    <row r="47" spans="1:20" x14ac:dyDescent="0.25">
      <c r="A47" s="3">
        <f t="shared" si="5"/>
        <v>6.1666666666666616</v>
      </c>
      <c r="B47" s="3">
        <f>AVERAGE('3B'!$J46:$J76) + Calibration!$C$11</f>
        <v>398.03972368198731</v>
      </c>
      <c r="C47" s="2">
        <f>'3B'!K76</f>
        <v>493.30202546590311</v>
      </c>
      <c r="D47" s="2">
        <f>'3B'!L76</f>
        <v>559.08335078870721</v>
      </c>
      <c r="E47" s="3">
        <f t="shared" si="1"/>
        <v>0.53950559745147353</v>
      </c>
      <c r="G47" s="3">
        <f>AVERAGE('4B'!$J46:$J76) + Calibration!$C$11</f>
        <v>397.24855433917003</v>
      </c>
      <c r="H47" s="3">
        <f>'4B'!K76</f>
        <v>605.54004583729636</v>
      </c>
      <c r="I47" s="3">
        <f>'4B'!L76</f>
        <v>551.31543640789323</v>
      </c>
      <c r="J47" s="3">
        <f t="shared" si="2"/>
        <v>1.1796316429520559</v>
      </c>
      <c r="L47" s="3">
        <f>AVERAGE('5B'!$J46:$J76) + Calibration!$C$11</f>
        <v>400.00961596127024</v>
      </c>
      <c r="M47" s="3">
        <f>'5B'!K76</f>
        <v>715.80823323578397</v>
      </c>
      <c r="N47" s="3">
        <f>'5B'!L76</f>
        <v>551.10995290236463</v>
      </c>
      <c r="O47" s="3">
        <f t="shared" si="3"/>
        <v>1.7884842009538984</v>
      </c>
      <c r="Q47" s="3">
        <f>AVERAGE('6B'!$K190:$K220) + Calibration!$C$11</f>
        <v>393.52161999804997</v>
      </c>
      <c r="R47" s="3">
        <f>'6B'!L220</f>
        <v>711.90882342227769</v>
      </c>
      <c r="S47" s="3">
        <f>'6B'!M220</f>
        <v>533.35474938906805</v>
      </c>
      <c r="T47" s="3">
        <f t="shared" si="4"/>
        <v>1.8031443203411441</v>
      </c>
    </row>
    <row r="48" spans="1:20" x14ac:dyDescent="0.25">
      <c r="A48" s="3">
        <f t="shared" si="5"/>
        <v>6.2499999999999947</v>
      </c>
      <c r="B48" s="3">
        <f>AVERAGE('3B'!$J47:$J77) + Calibration!$C$11</f>
        <v>397.92124979797552</v>
      </c>
      <c r="C48" s="2">
        <f>'3B'!K77</f>
        <v>521.52235810869331</v>
      </c>
      <c r="D48" s="2">
        <f>'3B'!L77</f>
        <v>559.74096294438152</v>
      </c>
      <c r="E48" s="3">
        <f t="shared" si="1"/>
        <v>0.6999987249530959</v>
      </c>
      <c r="G48" s="3">
        <f>AVERAGE('4B'!$J47:$J77) + Calibration!$C$11</f>
        <v>397.58389734298362</v>
      </c>
      <c r="H48" s="3">
        <f>'4B'!K77</f>
        <v>694.34149591481616</v>
      </c>
      <c r="I48" s="3">
        <f>'4B'!L77</f>
        <v>552.21964027819911</v>
      </c>
      <c r="J48" s="3">
        <f t="shared" si="2"/>
        <v>1.6806478797764359</v>
      </c>
      <c r="L48" s="3">
        <f>AVERAGE('5B'!$J47:$J77) + Calibration!$C$11</f>
        <v>399.76061891594622</v>
      </c>
      <c r="M48" s="3">
        <f>'5B'!K77</f>
        <v>656.9958650917132</v>
      </c>
      <c r="N48" s="3">
        <f>'5B'!L77</f>
        <v>551.97304856356777</v>
      </c>
      <c r="O48" s="3">
        <f t="shared" si="3"/>
        <v>1.4568182016893674</v>
      </c>
      <c r="Q48" s="3">
        <f>AVERAGE('6B'!$K191:$K221) + Calibration!$C$11</f>
        <v>394.05375186700724</v>
      </c>
      <c r="R48" s="3">
        <f>'6B'!L221</f>
        <v>719.06443334915389</v>
      </c>
      <c r="S48" s="3">
        <f>'6B'!M221</f>
        <v>533.76576983011114</v>
      </c>
      <c r="T48" s="3">
        <f t="shared" si="4"/>
        <v>1.840655522778283</v>
      </c>
    </row>
    <row r="49" spans="1:20" x14ac:dyDescent="0.25">
      <c r="A49" s="3">
        <f t="shared" si="5"/>
        <v>6.3333333333333277</v>
      </c>
      <c r="B49" s="3">
        <f>AVERAGE('3B'!$J48:$J78) + Calibration!$C$11</f>
        <v>398.09394171495484</v>
      </c>
      <c r="C49" s="2">
        <f>'3B'!K78</f>
        <v>501.54301935062836</v>
      </c>
      <c r="D49" s="2">
        <f>'3B'!L78</f>
        <v>559.74096294438152</v>
      </c>
      <c r="E49" s="3">
        <f t="shared" si="1"/>
        <v>0.58587033265514865</v>
      </c>
      <c r="G49" s="3">
        <f>AVERAGE('4B'!$J48:$J78) + Calibration!$C$11</f>
        <v>398.18028646861706</v>
      </c>
      <c r="H49" s="3">
        <f>'4B'!K78</f>
        <v>624.19275730260688</v>
      </c>
      <c r="I49" s="3">
        <f>'4B'!L78</f>
        <v>552.21964027819911</v>
      </c>
      <c r="J49" s="3">
        <f t="shared" si="2"/>
        <v>1.279992093675854</v>
      </c>
      <c r="L49" s="3">
        <f>AVERAGE('5B'!$J48:$J78) + Calibration!$C$11</f>
        <v>399.26262362047095</v>
      </c>
      <c r="M49" s="3">
        <f>'5B'!K78</f>
        <v>756.65130348717707</v>
      </c>
      <c r="N49" s="3">
        <f>'5B'!L78</f>
        <v>550.65787768220468</v>
      </c>
      <c r="O49" s="3">
        <f t="shared" si="3"/>
        <v>2.0240240855321798</v>
      </c>
      <c r="Q49" s="3">
        <f>AVERAGE('6B'!$K192:$K222) + Calibration!$C$11</f>
        <v>394.54170653314202</v>
      </c>
      <c r="R49" s="3">
        <f>'6B'!L222</f>
        <v>722.76281174022176</v>
      </c>
      <c r="S49" s="3">
        <f>'6B'!M222</f>
        <v>534.21784505027119</v>
      </c>
      <c r="T49" s="3">
        <f t="shared" si="4"/>
        <v>1.8588373380121961</v>
      </c>
    </row>
    <row r="50" spans="1:20" x14ac:dyDescent="0.25">
      <c r="A50" s="3">
        <f t="shared" si="5"/>
        <v>6.4166666666666607</v>
      </c>
      <c r="B50" s="3">
        <f>AVERAGE('3B'!$J49:$J79) + Calibration!$C$11</f>
        <v>398.3328993357656</v>
      </c>
      <c r="C50" s="2">
        <f>'3B'!K79</f>
        <v>503.2716130086136</v>
      </c>
      <c r="D50" s="2">
        <f>'3B'!L79</f>
        <v>559.53547532885409</v>
      </c>
      <c r="E50" s="3">
        <f t="shared" si="1"/>
        <v>0.59430669168879902</v>
      </c>
      <c r="G50" s="3">
        <f>AVERAGE('4B'!$J49:$J79) + Calibration!$C$11</f>
        <v>398.40719621775941</v>
      </c>
      <c r="H50" s="3">
        <f>'4B'!K79</f>
        <v>599.4698681080921</v>
      </c>
      <c r="I50" s="3">
        <f>'4B'!L79</f>
        <v>551.52097334340772</v>
      </c>
      <c r="J50" s="3">
        <f t="shared" si="2"/>
        <v>1.138692167752118</v>
      </c>
      <c r="L50" s="3">
        <f>AVERAGE('5B'!$J49:$J79) + Calibration!$C$11</f>
        <v>398.98149724399298</v>
      </c>
      <c r="M50" s="3">
        <f>'5B'!K79</f>
        <v>778.11799256832194</v>
      </c>
      <c r="N50" s="3">
        <f>'5B'!L79</f>
        <v>550.86336118773329</v>
      </c>
      <c r="O50" s="3">
        <f t="shared" si="3"/>
        <v>2.1471899964120511</v>
      </c>
      <c r="Q50" s="3">
        <f>AVERAGE('6B'!$K193:$K223) + Calibration!$C$11</f>
        <v>394.6702212472988</v>
      </c>
      <c r="R50" s="3">
        <f>'6B'!L223</f>
        <v>725.37580215345531</v>
      </c>
      <c r="S50" s="3">
        <f>'6B'!M223</f>
        <v>533.76576983011114</v>
      </c>
      <c r="T50" s="3">
        <f t="shared" si="4"/>
        <v>1.8729078414672196</v>
      </c>
    </row>
    <row r="51" spans="1:20" x14ac:dyDescent="0.25">
      <c r="A51" s="3">
        <f t="shared" si="5"/>
        <v>6.4999999999999938</v>
      </c>
      <c r="B51" s="3">
        <f>AVERAGE('3B'!$J50:$J80) + Calibration!$C$11</f>
        <v>398.38711716792858</v>
      </c>
      <c r="C51" s="2">
        <f>'3B'!K80</f>
        <v>482.44808538778204</v>
      </c>
      <c r="D51" s="2">
        <f>'3B'!L80</f>
        <v>558.17914691840133</v>
      </c>
      <c r="E51" s="3">
        <f t="shared" si="1"/>
        <v>0.47606830858099791</v>
      </c>
      <c r="G51" s="3">
        <f>AVERAGE('4B'!$J50:$J80) + Calibration!$C$11</f>
        <v>398.88511125857644</v>
      </c>
      <c r="H51" s="3">
        <f>'4B'!K80</f>
        <v>600.31406099084381</v>
      </c>
      <c r="I51" s="3">
        <f>'4B'!L80</f>
        <v>551.10995290236463</v>
      </c>
      <c r="J51" s="3">
        <f t="shared" si="2"/>
        <v>1.1407665344454028</v>
      </c>
      <c r="L51" s="3">
        <f>AVERAGE('5B'!$J50:$J80) + Calibration!$C$11</f>
        <v>398.68832299584653</v>
      </c>
      <c r="M51" s="3">
        <f>'5B'!K80</f>
        <v>750.98309212320373</v>
      </c>
      <c r="N51" s="3">
        <f>'5B'!L80</f>
        <v>551.52097334340772</v>
      </c>
      <c r="O51" s="3">
        <f t="shared" si="3"/>
        <v>1.9951753877227285</v>
      </c>
      <c r="Q51" s="3">
        <f>AVERAGE('6B'!$K194:$K224) + Calibration!$C$11</f>
        <v>394.61600461996312</v>
      </c>
      <c r="R51" s="3">
        <f>'6B'!L224</f>
        <v>730.15956450237218</v>
      </c>
      <c r="S51" s="3">
        <f>'6B'!M224</f>
        <v>532.90267416890799</v>
      </c>
      <c r="T51" s="3">
        <f t="shared" si="4"/>
        <v>1.9003071031810645</v>
      </c>
    </row>
    <row r="52" spans="1:20" x14ac:dyDescent="0.25">
      <c r="A52" s="3">
        <f t="shared" si="5"/>
        <v>6.5833333333333268</v>
      </c>
      <c r="B52" s="3">
        <f>AVERAGE('3B'!$J51:$J81) + Calibration!$C$11</f>
        <v>398.6361142132526</v>
      </c>
      <c r="C52" s="2">
        <f>'3B'!K81</f>
        <v>533.26069494206274</v>
      </c>
      <c r="D52" s="2">
        <f>'3B'!L81</f>
        <v>559.74096294438152</v>
      </c>
      <c r="E52" s="3">
        <f t="shared" si="1"/>
        <v>0.76242872046593679</v>
      </c>
      <c r="G52" s="3">
        <f>AVERAGE('4B'!$J51:$J81) + Calibration!$C$11</f>
        <v>399.23250333888586</v>
      </c>
      <c r="H52" s="3">
        <f>'4B'!K81</f>
        <v>612.25343326663688</v>
      </c>
      <c r="I52" s="3">
        <f>'4B'!L81</f>
        <v>551.52097334340772</v>
      </c>
      <c r="J52" s="3">
        <f t="shared" si="2"/>
        <v>1.2064161994639524</v>
      </c>
      <c r="L52" s="3">
        <f>AVERAGE('5B'!$J51:$J81) + Calibration!$C$11</f>
        <v>398.36301941654608</v>
      </c>
      <c r="M52" s="3">
        <f>'5B'!K81</f>
        <v>726.01901185359168</v>
      </c>
      <c r="N52" s="3">
        <f>'5B'!L81</f>
        <v>550.00026552653014</v>
      </c>
      <c r="O52" s="3">
        <f t="shared" si="3"/>
        <v>1.8556368956870011</v>
      </c>
      <c r="Q52" s="3">
        <f>AVERAGE('6B'!$K195:$K225) + Calibration!$C$11</f>
        <v>394.42122420197472</v>
      </c>
      <c r="R52" s="3">
        <f>'6B'!L225</f>
        <v>723.00400281531904</v>
      </c>
      <c r="S52" s="3">
        <f>'6B'!M225</f>
        <v>534.46443676490253</v>
      </c>
      <c r="T52" s="3">
        <f t="shared" si="4"/>
        <v>1.8608856280857624</v>
      </c>
    </row>
    <row r="53" spans="1:20" x14ac:dyDescent="0.25">
      <c r="A53" s="3">
        <f t="shared" si="5"/>
        <v>6.6666666666666599</v>
      </c>
      <c r="B53" s="3">
        <f>AVERAGE('3B'!$J52:$J82) + Calibration!$C$11</f>
        <v>398.73249979705992</v>
      </c>
      <c r="C53" s="2">
        <f>'3B'!K82</f>
        <v>539.77305094896474</v>
      </c>
      <c r="D53" s="2">
        <f>'3B'!L82</f>
        <v>559.28883429423581</v>
      </c>
      <c r="E53" s="3">
        <f t="shared" si="1"/>
        <v>0.79876473052996311</v>
      </c>
      <c r="G53" s="3">
        <f>AVERAGE('4B'!$J52:$J82) + Calibration!$C$11</f>
        <v>399.52367034470439</v>
      </c>
      <c r="H53" s="3">
        <f>'4B'!K82</f>
        <v>651.56884480283702</v>
      </c>
      <c r="I53" s="3">
        <f>'4B'!L82</f>
        <v>552.6306607192422</v>
      </c>
      <c r="J53" s="3">
        <f t="shared" si="2"/>
        <v>1.4274249087455362</v>
      </c>
      <c r="L53" s="3">
        <f>AVERAGE('5B'!$J52:$J82) + Calibration!$C$11</f>
        <v>398.14615049754877</v>
      </c>
      <c r="M53" s="3">
        <f>'5B'!K82</f>
        <v>733.41576461574209</v>
      </c>
      <c r="N53" s="3">
        <f>'5B'!L82</f>
        <v>550.86336118773329</v>
      </c>
      <c r="O53" s="3">
        <f t="shared" si="3"/>
        <v>1.8987556471441553</v>
      </c>
      <c r="Q53" s="3">
        <f>AVERAGE('6B'!$K196:$K226) + Calibration!$C$11</f>
        <v>394.20435528297747</v>
      </c>
      <c r="R53" s="3">
        <f>'6B'!L226</f>
        <v>728.63200628681057</v>
      </c>
      <c r="S53" s="3">
        <f>'6B'!M226</f>
        <v>534.87545720594562</v>
      </c>
      <c r="T53" s="3">
        <f t="shared" si="4"/>
        <v>1.8939872990721618</v>
      </c>
    </row>
    <row r="54" spans="1:20" x14ac:dyDescent="0.25">
      <c r="A54" s="3">
        <f t="shared" si="5"/>
        <v>6.7499999999999929</v>
      </c>
      <c r="B54" s="3">
        <f>AVERAGE('3B'!$J53:$J83) + Calibration!$C$11</f>
        <v>398.43932434408612</v>
      </c>
      <c r="C54" s="2">
        <f>'3B'!K83</f>
        <v>523.25094774669333</v>
      </c>
      <c r="D54" s="2">
        <f>'3B'!L83</f>
        <v>558.87786728317838</v>
      </c>
      <c r="E54" s="3">
        <f t="shared" si="1"/>
        <v>0.70685431898813422</v>
      </c>
      <c r="G54" s="3">
        <f>AVERAGE('4B'!$J53:$J83) + Calibration!$C$11</f>
        <v>399.89315092602283</v>
      </c>
      <c r="H54" s="3">
        <f>'4B'!K83</f>
        <v>625.96155483308871</v>
      </c>
      <c r="I54" s="3">
        <f>'4B'!L83</f>
        <v>553.74034809507668</v>
      </c>
      <c r="J54" s="3">
        <f t="shared" si="2"/>
        <v>1.2803088633259896</v>
      </c>
      <c r="L54" s="3">
        <f>AVERAGE('5B'!$J53:$J83) + Calibration!$C$11</f>
        <v>397.97145013341412</v>
      </c>
      <c r="M54" s="3">
        <f>'5B'!K83</f>
        <v>759.46528110301142</v>
      </c>
      <c r="N54" s="3">
        <f>'5B'!L83</f>
        <v>550.65787768220468</v>
      </c>
      <c r="O54" s="3">
        <f t="shared" si="3"/>
        <v>2.047273072349836</v>
      </c>
      <c r="Q54" s="3">
        <f>AVERAGE('6B'!$K197:$K227) + Calibration!$C$11</f>
        <v>394.0075664178338</v>
      </c>
      <c r="R54" s="3">
        <f>'6B'!L227</f>
        <v>708.89385860384277</v>
      </c>
      <c r="S54" s="3">
        <f>'6B'!M227</f>
        <v>534.6699737004169</v>
      </c>
      <c r="T54" s="3">
        <f t="shared" si="4"/>
        <v>1.78331736703611</v>
      </c>
    </row>
    <row r="55" spans="1:20" x14ac:dyDescent="0.25">
      <c r="A55" s="3">
        <f t="shared" si="5"/>
        <v>6.8333333333333259</v>
      </c>
      <c r="B55" s="3">
        <f>AVERAGE('3B'!$J54:$J84) + Calibration!$C$11</f>
        <v>398.15618952045287</v>
      </c>
      <c r="C55" s="2">
        <f>'3B'!K84</f>
        <v>506.96999139968148</v>
      </c>
      <c r="D55" s="2">
        <f>'3B'!L84</f>
        <v>558.42573863303267</v>
      </c>
      <c r="E55" s="3">
        <f t="shared" si="1"/>
        <v>0.61625274735626256</v>
      </c>
      <c r="G55" s="3">
        <f>AVERAGE('4B'!$J54:$J84) + Calibration!$C$11</f>
        <v>400.14214797134673</v>
      </c>
      <c r="H55" s="3">
        <f>'4B'!K84</f>
        <v>660.01082589016301</v>
      </c>
      <c r="I55" s="3">
        <f>'4B'!L84</f>
        <v>554.4390643498549</v>
      </c>
      <c r="J55" s="3">
        <f t="shared" si="2"/>
        <v>1.4717322982341285</v>
      </c>
      <c r="L55" s="3">
        <f>AVERAGE('5B'!$J54:$J84) + Calibration!$C$11</f>
        <v>397.64614675491816</v>
      </c>
      <c r="M55" s="3">
        <f>'5B'!K84</f>
        <v>859.5226858637061</v>
      </c>
      <c r="N55" s="3">
        <f>'5B'!L84</f>
        <v>551.31543640789323</v>
      </c>
      <c r="O55" s="3">
        <f t="shared" si="3"/>
        <v>2.6157774220691592</v>
      </c>
      <c r="Q55" s="3">
        <f>AVERAGE('6B'!$K198:$K228) + Calibration!$C$11</f>
        <v>393.94330896035308</v>
      </c>
      <c r="R55" s="3">
        <f>'6B'!L228</f>
        <v>721.67742778237277</v>
      </c>
      <c r="S55" s="3">
        <f>'6B'!M228</f>
        <v>535.32758174609251</v>
      </c>
      <c r="T55" s="3">
        <f t="shared" si="4"/>
        <v>1.8560793542588903</v>
      </c>
    </row>
    <row r="56" spans="1:20" x14ac:dyDescent="0.25">
      <c r="A56" s="3">
        <f t="shared" si="5"/>
        <v>6.916666666666659</v>
      </c>
      <c r="B56" s="3">
        <f>AVERAGE('3B'!$J55:$J85) + Calibration!$C$11</f>
        <v>398.10197289311719</v>
      </c>
      <c r="C56" s="2">
        <f>'3B'!K85</f>
        <v>484.17667904576734</v>
      </c>
      <c r="D56" s="2">
        <f>'3B'!L85</f>
        <v>557.52153887272573</v>
      </c>
      <c r="E56" s="3">
        <f t="shared" si="1"/>
        <v>0.48747285021183645</v>
      </c>
      <c r="G56" s="3">
        <f>AVERAGE('4B'!$J55:$J85) + Calibration!$C$11</f>
        <v>400.02166564017966</v>
      </c>
      <c r="H56" s="3">
        <f>'4B'!K85</f>
        <v>660.89522666539642</v>
      </c>
      <c r="I56" s="3">
        <f>'4B'!L85</f>
        <v>553.98693980970802</v>
      </c>
      <c r="J56" s="3">
        <f t="shared" si="2"/>
        <v>1.4774233223909585</v>
      </c>
      <c r="L56" s="3">
        <f>AVERAGE('5B'!$J55:$J85) + Calibration!$C$11</f>
        <v>397.212408716119</v>
      </c>
      <c r="M56" s="3">
        <f>'5B'!K85</f>
        <v>902.29533697568513</v>
      </c>
      <c r="N56" s="3">
        <f>'5B'!L85</f>
        <v>550.86336118773329</v>
      </c>
      <c r="O56" s="3">
        <f t="shared" si="3"/>
        <v>2.8604711608934204</v>
      </c>
      <c r="Q56" s="3">
        <f>AVERAGE('6B'!$K199:$K229) + Calibration!$C$11</f>
        <v>394.00756621702919</v>
      </c>
      <c r="R56" s="3">
        <f>'6B'!L229</f>
        <v>702.78347700214204</v>
      </c>
      <c r="S56" s="3">
        <f>'6B'!M229</f>
        <v>536.43727323192581</v>
      </c>
      <c r="T56" s="3">
        <f t="shared" si="4"/>
        <v>1.7487120204654958</v>
      </c>
    </row>
    <row r="57" spans="1:20" x14ac:dyDescent="0.25">
      <c r="A57" s="3">
        <f t="shared" si="5"/>
        <v>6.999999999999992</v>
      </c>
      <c r="B57" s="3">
        <f>AVERAGE('3B'!$J56:$J86) + Calibration!$C$11</f>
        <v>398.29675331110542</v>
      </c>
      <c r="C57" s="2">
        <f>'3B'!K86</f>
        <v>496.75921278187366</v>
      </c>
      <c r="D57" s="2">
        <f>'3B'!L86</f>
        <v>557.97366341287272</v>
      </c>
      <c r="E57" s="3">
        <f t="shared" si="1"/>
        <v>0.5576292723202636</v>
      </c>
      <c r="G57" s="3">
        <f>AVERAGE('4B'!$J56:$J86) + Calibration!$C$11</f>
        <v>399.95740818269894</v>
      </c>
      <c r="H57" s="3">
        <f>'4B'!K86</f>
        <v>623.10737334475789</v>
      </c>
      <c r="I57" s="3">
        <f>'4B'!L86</f>
        <v>554.19247263522357</v>
      </c>
      <c r="J57" s="3">
        <f t="shared" si="2"/>
        <v>1.2637806668698301</v>
      </c>
      <c r="L57" s="3">
        <f>AVERAGE('5B'!$J56:$J86) + Calibration!$C$11</f>
        <v>396.9192332631452</v>
      </c>
      <c r="M57" s="3">
        <f>'5B'!K86</f>
        <v>942.69622894938027</v>
      </c>
      <c r="N57" s="3">
        <f>'5B'!L86</f>
        <v>551.52097334340772</v>
      </c>
      <c r="O57" s="3">
        <f t="shared" si="3"/>
        <v>3.0909366939387537</v>
      </c>
      <c r="Q57" s="3">
        <f>AVERAGE('6B'!$K200:$K230) + Calibration!$C$11</f>
        <v>394.31078109451619</v>
      </c>
      <c r="R57" s="3">
        <f>'6B'!L230</f>
        <v>687.82913990791405</v>
      </c>
      <c r="S57" s="3">
        <f>'6B'!M230</f>
        <v>536.68386494655715</v>
      </c>
      <c r="T57" s="3">
        <f t="shared" si="4"/>
        <v>1.6623028687024128</v>
      </c>
    </row>
    <row r="58" spans="1:20" x14ac:dyDescent="0.25">
      <c r="A58" s="3">
        <f t="shared" si="5"/>
        <v>7.083333333333325</v>
      </c>
      <c r="B58" s="3">
        <f>AVERAGE('3B'!$J57:$J87) + Calibration!$C$11</f>
        <v>398.38309926959511</v>
      </c>
      <c r="C58" s="2">
        <f>'3B'!K87</f>
        <v>521.0801315911724</v>
      </c>
      <c r="D58" s="2">
        <f>'3B'!L87</f>
        <v>558.42573863303267</v>
      </c>
      <c r="E58" s="3">
        <f t="shared" si="1"/>
        <v>0.69487860873158003</v>
      </c>
      <c r="G58" s="3">
        <f>AVERAGE('4B'!$J57:$J87) + Calibration!$C$11</f>
        <v>400.37909814902503</v>
      </c>
      <c r="H58" s="3">
        <f>'4B'!K87</f>
        <v>649.39807688713904</v>
      </c>
      <c r="I58" s="3">
        <f>'4B'!L87</f>
        <v>555.30216001105805</v>
      </c>
      <c r="J58" s="3">
        <f t="shared" si="2"/>
        <v>1.4102864447428807</v>
      </c>
      <c r="L58" s="3">
        <f>AVERAGE('5B'!$J57:$J87) + Calibration!$C$11</f>
        <v>396.57184118283573</v>
      </c>
      <c r="M58" s="3">
        <f>'5B'!K87</f>
        <v>837.61382252484862</v>
      </c>
      <c r="N58" s="3">
        <f>'5B'!L87</f>
        <v>552.87725243387354</v>
      </c>
      <c r="O58" s="3">
        <f t="shared" si="3"/>
        <v>2.4977836267785749</v>
      </c>
      <c r="Q58" s="3">
        <f>AVERAGE('6B'!$K201:$K231) + Calibration!$C$11</f>
        <v>394.27664331620679</v>
      </c>
      <c r="R58" s="3">
        <f>'6B'!L231</f>
        <v>708.21044503120993</v>
      </c>
      <c r="S58" s="3">
        <f>'6B'!M231</f>
        <v>537.09488127760142</v>
      </c>
      <c r="T58" s="3">
        <f t="shared" si="4"/>
        <v>1.7779230617232646</v>
      </c>
    </row>
    <row r="59" spans="1:20" x14ac:dyDescent="0.25">
      <c r="A59" s="3">
        <f t="shared" si="5"/>
        <v>7.1666666666666581</v>
      </c>
      <c r="B59" s="3">
        <f>AVERAGE('3B'!$J58:$J88) + Calibration!$C$11</f>
        <v>398.45940459874436</v>
      </c>
      <c r="C59" s="2">
        <f>'3B'!K88</f>
        <v>487.67407023423453</v>
      </c>
      <c r="D59" s="2">
        <f>'3B'!L88</f>
        <v>558.42573863303267</v>
      </c>
      <c r="E59" s="3">
        <f t="shared" si="1"/>
        <v>0.50525560041879236</v>
      </c>
      <c r="G59" s="3">
        <f>AVERAGE('4B'!$J58:$J88) + Calibration!$C$11</f>
        <v>400.4333147763607</v>
      </c>
      <c r="H59" s="3">
        <f>'4B'!K88</f>
        <v>643.72991778297398</v>
      </c>
      <c r="I59" s="3">
        <f>'4B'!L88</f>
        <v>555.30216001105805</v>
      </c>
      <c r="J59" s="3">
        <f t="shared" si="2"/>
        <v>1.3778785175770227</v>
      </c>
      <c r="L59" s="3">
        <f>AVERAGE('5B'!$J58:$J88) + Calibration!$C$11</f>
        <v>396.29071480635781</v>
      </c>
      <c r="M59" s="3">
        <f>'5B'!K88</f>
        <v>798.33851838149883</v>
      </c>
      <c r="N59" s="3">
        <f>'5B'!L88</f>
        <v>552.87725243387354</v>
      </c>
      <c r="O59" s="3">
        <f t="shared" si="3"/>
        <v>2.2769451966830596</v>
      </c>
      <c r="Q59" s="3">
        <f>AVERAGE('6B'!$K202:$K232) + Calibration!$C$11</f>
        <v>394.6340748210294</v>
      </c>
      <c r="R59" s="3">
        <f>'6B'!L232</f>
        <v>797.45416584608836</v>
      </c>
      <c r="S59" s="3">
        <f>'6B'!M232</f>
        <v>536.23173629641144</v>
      </c>
      <c r="T59" s="3">
        <f t="shared" si="4"/>
        <v>2.2813189457345717</v>
      </c>
    </row>
    <row r="60" spans="1:20" x14ac:dyDescent="0.25">
      <c r="A60" s="3">
        <f t="shared" si="5"/>
        <v>7.2499999999999911</v>
      </c>
      <c r="B60" s="3">
        <f>AVERAGE('3B'!$J59:$J89) + Calibration!$C$11</f>
        <v>398.42727526759029</v>
      </c>
      <c r="C60" s="2">
        <f>'3B'!K89</f>
        <v>554.72743226303055</v>
      </c>
      <c r="D60" s="2">
        <f>'3B'!L89</f>
        <v>558.17914691840133</v>
      </c>
      <c r="E60" s="3">
        <f t="shared" si="1"/>
        <v>0.88518551412770519</v>
      </c>
      <c r="G60" s="3">
        <f>AVERAGE('4B'!$J59:$J89) + Calibration!$C$11</f>
        <v>400.77066622732968</v>
      </c>
      <c r="H60" s="3">
        <f>'4B'!K89</f>
        <v>637.45870461134609</v>
      </c>
      <c r="I60" s="3">
        <f>'4B'!L89</f>
        <v>554.64455196538245</v>
      </c>
      <c r="J60" s="3">
        <f t="shared" si="2"/>
        <v>1.3404517754319702</v>
      </c>
      <c r="L60" s="3">
        <f>AVERAGE('5B'!$J59:$J89) + Calibration!$C$11</f>
        <v>395.98749992887082</v>
      </c>
      <c r="M60" s="3">
        <f>'5B'!K89</f>
        <v>773.77640447711781</v>
      </c>
      <c r="N60" s="3">
        <f>'5B'!L89</f>
        <v>551.76756505803917</v>
      </c>
      <c r="O60" s="3">
        <f t="shared" si="3"/>
        <v>2.1395580921523858</v>
      </c>
      <c r="Q60" s="3">
        <f>AVERAGE('6B'!$K203:$K233) + Calibration!$C$11</f>
        <v>394.72242902586993</v>
      </c>
      <c r="R60" s="3">
        <f>'6B'!L233</f>
        <v>716.49164680841682</v>
      </c>
      <c r="S60" s="3">
        <f>'6B'!M233</f>
        <v>535.9851445817801</v>
      </c>
      <c r="T60" s="3">
        <f t="shared" si="4"/>
        <v>1.822297916704092</v>
      </c>
    </row>
    <row r="61" spans="1:20" x14ac:dyDescent="0.25">
      <c r="A61" s="3">
        <f t="shared" si="5"/>
        <v>7.3333333333333242</v>
      </c>
      <c r="B61" s="3">
        <f>AVERAGE('3B'!$J60:$J90) + Calibration!$C$11</f>
        <v>398.298760754238</v>
      </c>
      <c r="C61" s="2">
        <f>'3B'!K90</f>
        <v>554.08422658287941</v>
      </c>
      <c r="D61" s="2">
        <f>'3B'!L90</f>
        <v>558.17914691840133</v>
      </c>
      <c r="E61" s="3">
        <f t="shared" si="1"/>
        <v>0.88227062796343136</v>
      </c>
      <c r="G61" s="3">
        <f>AVERAGE('4B'!$J60:$J90) + Calibration!$C$11</f>
        <v>401.00962384814045</v>
      </c>
      <c r="H61" s="3">
        <f>'4B'!K90</f>
        <v>641.15708300241397</v>
      </c>
      <c r="I61" s="3">
        <f>'4B'!L90</f>
        <v>553.98693980970802</v>
      </c>
      <c r="J61" s="3">
        <f t="shared" si="2"/>
        <v>1.3600437528936016</v>
      </c>
      <c r="L61" s="3">
        <f>AVERAGE('5B'!$J60:$J90) + Calibration!$C$11</f>
        <v>395.96541142786185</v>
      </c>
      <c r="M61" s="3">
        <f>'5B'!K90</f>
        <v>687.18593020777769</v>
      </c>
      <c r="N61" s="3">
        <f>'5B'!L90</f>
        <v>551.97304856356777</v>
      </c>
      <c r="O61" s="3">
        <f t="shared" si="3"/>
        <v>1.6492893519502807</v>
      </c>
      <c r="Q61" s="3">
        <f>AVERAGE('6B'!$K204:$K234) + Calibration!$C$11</f>
        <v>394.83086348536858</v>
      </c>
      <c r="R61" s="3">
        <f>'6B'!L234</f>
        <v>721.91861885746994</v>
      </c>
      <c r="S61" s="3">
        <f>'6B'!M234</f>
        <v>535.9851445817801</v>
      </c>
      <c r="T61" s="3">
        <f t="shared" si="4"/>
        <v>1.8524187593258601</v>
      </c>
    </row>
    <row r="62" spans="1:20" x14ac:dyDescent="0.25">
      <c r="A62" s="3">
        <f t="shared" si="5"/>
        <v>7.4166666666666572</v>
      </c>
      <c r="B62" s="3">
        <f>AVERAGE('3B'!$J61:$J91) + Calibration!$C$11</f>
        <v>398.32084945605152</v>
      </c>
      <c r="C62" s="2">
        <f>'3B'!K91</f>
        <v>510.66836979074924</v>
      </c>
      <c r="D62" s="2">
        <f>'3B'!L91</f>
        <v>556.86397603703824</v>
      </c>
      <c r="E62" s="3">
        <f t="shared" si="1"/>
        <v>0.63626550004900773</v>
      </c>
      <c r="G62" s="3">
        <f>AVERAGE('4B'!$J61:$J91) + Calibration!$C$11</f>
        <v>401.15018643396576</v>
      </c>
      <c r="H62" s="3">
        <f>'4B'!K91</f>
        <v>620.73556998663628</v>
      </c>
      <c r="I62" s="3">
        <f>'4B'!L91</f>
        <v>554.4390643498549</v>
      </c>
      <c r="J62" s="3">
        <f t="shared" si="2"/>
        <v>1.243593124738003</v>
      </c>
      <c r="L62" s="3">
        <f>AVERAGE('5B'!$J61:$J91) + Calibration!$C$11</f>
        <v>395.52163396454955</v>
      </c>
      <c r="M62" s="3">
        <f>'5B'!K91</f>
        <v>818.07661380465845</v>
      </c>
      <c r="N62" s="3">
        <f>'5B'!L91</f>
        <v>553.08273593940214</v>
      </c>
      <c r="O62" s="3">
        <f t="shared" si="3"/>
        <v>2.3930849096197693</v>
      </c>
      <c r="Q62" s="3">
        <f>AVERAGE('6B'!$K205:$K235) + Calibration!$C$11</f>
        <v>395.13407836285563</v>
      </c>
      <c r="R62" s="3">
        <f>'6B'!L235</f>
        <v>755.12369301180718</v>
      </c>
      <c r="S62" s="3">
        <f>'6B'!M235</f>
        <v>536.43727323192581</v>
      </c>
      <c r="T62" s="3">
        <f t="shared" si="4"/>
        <v>2.0387541397860707</v>
      </c>
    </row>
    <row r="63" spans="1:20" x14ac:dyDescent="0.25">
      <c r="A63" s="3">
        <f t="shared" si="5"/>
        <v>7.4999999999999902</v>
      </c>
      <c r="B63" s="3">
        <f>AVERAGE('3B'!$J62:$J92) + Calibration!$C$11</f>
        <v>398.37506608338725</v>
      </c>
      <c r="C63" s="2">
        <f>'3B'!K92</f>
        <v>527.83372691299473</v>
      </c>
      <c r="D63" s="2">
        <f>'3B'!L92</f>
        <v>558.42573863303267</v>
      </c>
      <c r="E63" s="3">
        <f t="shared" si="1"/>
        <v>0.7331722081896781</v>
      </c>
      <c r="G63" s="3">
        <f>AVERAGE('4B'!$J62:$J92) + Calibration!$C$11</f>
        <v>401.14014700945262</v>
      </c>
      <c r="H63" s="3">
        <f>'4B'!K92</f>
        <v>619.44920284617183</v>
      </c>
      <c r="I63" s="3">
        <f>'4B'!L92</f>
        <v>555.54875172568927</v>
      </c>
      <c r="J63" s="3">
        <f t="shared" si="2"/>
        <v>1.2363648095068624</v>
      </c>
      <c r="L63" s="3">
        <f>AVERAGE('5B'!$J62:$J92) + Calibration!$C$11</f>
        <v>395.3368941759017</v>
      </c>
      <c r="M63" s="3">
        <f>'5B'!K92</f>
        <v>842.59856805638071</v>
      </c>
      <c r="N63" s="3">
        <f>'5B'!L92</f>
        <v>552.42517310371466</v>
      </c>
      <c r="O63" s="3">
        <f t="shared" si="3"/>
        <v>2.5330080426922392</v>
      </c>
      <c r="Q63" s="3">
        <f>AVERAGE('6B'!$K206:$K236) + Calibration!$C$11</f>
        <v>395.41721298568439</v>
      </c>
      <c r="R63" s="3">
        <f>'6B'!L236</f>
        <v>739.04371984741067</v>
      </c>
      <c r="S63" s="3">
        <f>'6B'!M236</f>
        <v>537.09488127760142</v>
      </c>
      <c r="T63" s="3">
        <f t="shared" si="4"/>
        <v>1.9460838171338384</v>
      </c>
    </row>
    <row r="64" spans="1:20" x14ac:dyDescent="0.25">
      <c r="A64" s="3">
        <f t="shared" si="5"/>
        <v>7.5833333333333233</v>
      </c>
      <c r="B64" s="3">
        <f>AVERAGE('3B'!$J63:$J93) + Calibration!$C$11</f>
        <v>398.29876075423806</v>
      </c>
      <c r="C64" s="2">
        <f>'3B'!K93</f>
        <v>533.46168214466331</v>
      </c>
      <c r="D64" s="2">
        <f>'3B'!L93</f>
        <v>558.42573863303267</v>
      </c>
      <c r="E64" s="3">
        <f t="shared" si="1"/>
        <v>0.76547754245363009</v>
      </c>
      <c r="G64" s="3">
        <f>AVERAGE('4B'!$J63:$J93) + Calibration!$C$11</f>
        <v>401.28071080010528</v>
      </c>
      <c r="H64" s="3">
        <f>'4B'!K93</f>
        <v>604.65564506206272</v>
      </c>
      <c r="I64" s="3">
        <f>'4B'!L93</f>
        <v>555.54875172568927</v>
      </c>
      <c r="J64" s="3">
        <f t="shared" si="2"/>
        <v>1.1517873635316367</v>
      </c>
      <c r="L64" s="3">
        <f>AVERAGE('5B'!$J63:$J93) + Calibration!$C$11</f>
        <v>395.24050758807164</v>
      </c>
      <c r="M64" s="3">
        <f>'5B'!K93</f>
        <v>941.36955743678811</v>
      </c>
      <c r="N64" s="3">
        <f>'5B'!L93</f>
        <v>552.87725243387354</v>
      </c>
      <c r="O64" s="3">
        <f t="shared" si="3"/>
        <v>3.0929305066821793</v>
      </c>
      <c r="Q64" s="3">
        <f>AVERAGE('6B'!$K207:$K237) + Calibration!$C$11</f>
        <v>395.82886252347453</v>
      </c>
      <c r="R64" s="3">
        <f>'6B'!L237</f>
        <v>703.0246680772392</v>
      </c>
      <c r="S64" s="3">
        <f>'6B'!M237</f>
        <v>536.43727323192581</v>
      </c>
      <c r="T64" s="3">
        <f t="shared" si="4"/>
        <v>1.73976330097299</v>
      </c>
    </row>
    <row r="65" spans="1:20" x14ac:dyDescent="0.25">
      <c r="A65" s="3">
        <f t="shared" si="5"/>
        <v>7.6666666666666563</v>
      </c>
      <c r="B65" s="3">
        <f>AVERAGE('3B'!$J64:$J94) + Calibration!$C$11</f>
        <v>398.51562967323542</v>
      </c>
      <c r="C65" s="2">
        <f>'3B'!K94</f>
        <v>495.67382882402478</v>
      </c>
      <c r="D65" s="2">
        <f>'3B'!L94</f>
        <v>558.42573863303267</v>
      </c>
      <c r="E65" s="3">
        <f t="shared" si="1"/>
        <v>0.55024276443639408</v>
      </c>
      <c r="G65" s="3">
        <f>AVERAGE('4B'!$J64:$J94) + Calibration!$C$11</f>
        <v>401.5196684209161</v>
      </c>
      <c r="H65" s="3">
        <f>'4B'!K94</f>
        <v>595.57045829458582</v>
      </c>
      <c r="I65" s="3">
        <f>'4B'!L94</f>
        <v>554.19247263522357</v>
      </c>
      <c r="J65" s="3">
        <f t="shared" si="2"/>
        <v>1.0989812902505445</v>
      </c>
      <c r="L65" s="3">
        <f>AVERAGE('5B'!$J64:$J94) + Calibration!$C$11</f>
        <v>395.40315867490591</v>
      </c>
      <c r="M65" s="3">
        <f>'5B'!K94</f>
        <v>940.72644823628309</v>
      </c>
      <c r="N65" s="3">
        <f>'5B'!L94</f>
        <v>552.21964027819911</v>
      </c>
      <c r="O65" s="3">
        <f t="shared" si="3"/>
        <v>3.0883671885900998</v>
      </c>
      <c r="Q65" s="3">
        <f>AVERAGE('6B'!$K208:$K238) + Calibration!$C$11</f>
        <v>395.95737723763136</v>
      </c>
      <c r="R65" s="3">
        <f>'6B'!L238</f>
        <v>708.45163610630709</v>
      </c>
      <c r="S65" s="3">
        <f>'6B'!M238</f>
        <v>536.88934845208587</v>
      </c>
      <c r="T65" s="3">
        <f t="shared" si="4"/>
        <v>1.769770398929891</v>
      </c>
    </row>
    <row r="66" spans="1:20" x14ac:dyDescent="0.25">
      <c r="A66" s="3">
        <f t="shared" si="5"/>
        <v>7.7499999999999893</v>
      </c>
      <c r="B66" s="3">
        <f>AVERAGE('3B'!$J65:$J95) + Calibration!$C$11</f>
        <v>398.80880392138187</v>
      </c>
      <c r="C66" s="2">
        <f>'3B'!K95</f>
        <v>501.54301935062836</v>
      </c>
      <c r="D66" s="2">
        <f>'3B'!L95</f>
        <v>558.42573863303267</v>
      </c>
      <c r="E66" s="3">
        <f t="shared" si="1"/>
        <v>0.58182180396592265</v>
      </c>
      <c r="G66" s="3">
        <f>AVERAGE('4B'!$J65:$J95) + Calibration!$C$11</f>
        <v>401.13010758493948</v>
      </c>
      <c r="H66" s="3">
        <f>'4B'!K95</f>
        <v>609.68059848607686</v>
      </c>
      <c r="I66" s="3">
        <f>'4B'!L95</f>
        <v>552.87725243387354</v>
      </c>
      <c r="J66" s="3">
        <f t="shared" si="2"/>
        <v>1.1810984522254453</v>
      </c>
      <c r="L66" s="3">
        <f>AVERAGE('5B'!$J65:$J95) + Calibration!$C$11</f>
        <v>395.70838199954824</v>
      </c>
      <c r="M66" s="3">
        <f>'5B'!K95</f>
        <v>831.54364479564435</v>
      </c>
      <c r="N66" s="3">
        <f>'5B'!L95</f>
        <v>553.08273593940214</v>
      </c>
      <c r="O66" s="3">
        <f t="shared" si="3"/>
        <v>2.4682960566981427</v>
      </c>
      <c r="Q66" s="3">
        <f>AVERAGE('6B'!$K209:$K239) + Calibration!$C$11</f>
        <v>396.26059211511819</v>
      </c>
      <c r="R66" s="3">
        <f>'6B'!L239</f>
        <v>707.80847464599378</v>
      </c>
      <c r="S66" s="3">
        <f>'6B'!M239</f>
        <v>536.43727323192581</v>
      </c>
      <c r="T66" s="3">
        <f t="shared" si="4"/>
        <v>1.7644107202114727</v>
      </c>
    </row>
    <row r="67" spans="1:20" x14ac:dyDescent="0.25">
      <c r="A67" s="3">
        <f t="shared" si="5"/>
        <v>7.8333333333333224</v>
      </c>
      <c r="B67" s="3">
        <f>AVERAGE('3B'!$J66:$J96) + Calibration!$C$11</f>
        <v>398.88511025455387</v>
      </c>
      <c r="C67" s="2">
        <f>'3B'!K96</f>
        <v>489.40266389221983</v>
      </c>
      <c r="D67" s="2">
        <f>'3B'!L96</f>
        <v>557.76817990734401</v>
      </c>
      <c r="E67" s="3">
        <f t="shared" si="1"/>
        <v>0.51263433636011613</v>
      </c>
      <c r="G67" s="3">
        <f>AVERAGE('4B'!$J66:$J96) + Calibration!$C$11</f>
        <v>400.91323866594212</v>
      </c>
      <c r="H67" s="3">
        <f>'4B'!K96</f>
        <v>597.50008337500958</v>
      </c>
      <c r="I67" s="3">
        <f>'4B'!L96</f>
        <v>554.64455196538245</v>
      </c>
      <c r="J67" s="3">
        <f t="shared" si="2"/>
        <v>1.1133439054038556</v>
      </c>
      <c r="L67" s="3">
        <f>AVERAGE('5B'!$J66:$J96) + Calibration!$C$11</f>
        <v>395.86099366186943</v>
      </c>
      <c r="M67" s="3">
        <f>'5B'!K96</f>
        <v>699.32628968617144</v>
      </c>
      <c r="N67" s="3">
        <f>'5B'!L96</f>
        <v>552.21964027819911</v>
      </c>
      <c r="O67" s="3">
        <f t="shared" si="3"/>
        <v>1.7186360477489766</v>
      </c>
      <c r="Q67" s="3">
        <f>AVERAGE('6B'!$K210:$K240) + Calibration!$C$11</f>
        <v>396.5758550650782</v>
      </c>
      <c r="R67" s="3">
        <f>'6B'!L240</f>
        <v>700.61270506645883</v>
      </c>
      <c r="S67" s="3">
        <f>'6B'!M240</f>
        <v>537.09488127760142</v>
      </c>
      <c r="T67" s="3">
        <f t="shared" si="4"/>
        <v>1.7218729690085428</v>
      </c>
    </row>
    <row r="68" spans="1:20" x14ac:dyDescent="0.25">
      <c r="A68" s="3">
        <f t="shared" si="5"/>
        <v>7.9166666666666554</v>
      </c>
      <c r="B68" s="3">
        <f>AVERAGE('3B'!$J67:$J97) + Calibration!$C$11</f>
        <v>399.20037420853657</v>
      </c>
      <c r="C68" s="2">
        <f>'3B'!K97</f>
        <v>505.88460744183249</v>
      </c>
      <c r="D68" s="2">
        <f>'3B'!L97</f>
        <v>557.76817990734401</v>
      </c>
      <c r="E68" s="3">
        <f t="shared" ref="E68:E92" si="6">(C68-B68)/(7*35314.6667/1400)</f>
        <v>0.60419221361812203</v>
      </c>
      <c r="G68" s="3">
        <f>AVERAGE('4B'!$J67:$J97) + Calibration!$C$11</f>
        <v>401.04376162644974</v>
      </c>
      <c r="H68" s="3">
        <f>'4B'!K97</f>
        <v>606.62542979514524</v>
      </c>
      <c r="I68" s="3">
        <f>'4B'!L97</f>
        <v>554.4390643498549</v>
      </c>
      <c r="J68" s="3">
        <f t="shared" ref="J68:J92" si="7">(H68-G68)/(7*35314.6667/1400)</f>
        <v>1.1642849126405346</v>
      </c>
      <c r="L68" s="3">
        <f>AVERAGE('5B'!$J67:$J97) + Calibration!$C$11</f>
        <v>396.1320792082023</v>
      </c>
      <c r="M68" s="3">
        <f>'5B'!K97</f>
        <v>941.16857425417265</v>
      </c>
      <c r="N68" s="3">
        <f>'5B'!L97</f>
        <v>552.21964027819911</v>
      </c>
      <c r="O68" s="3">
        <f t="shared" ref="O68:O92" si="8">(M68-L68)/(7*35314.6667/1400)</f>
        <v>3.0867429653298712</v>
      </c>
      <c r="Q68" s="3">
        <f>AVERAGE('6B'!$K211:$K241) + Calibration!$C$11</f>
        <v>396.48950910658846</v>
      </c>
      <c r="R68" s="3">
        <f>'6B'!L241</f>
        <v>722.32058522270086</v>
      </c>
      <c r="S68" s="3">
        <f>'6B'!M241</f>
        <v>535.77966107625139</v>
      </c>
      <c r="T68" s="3">
        <f t="shared" ref="T68:T92" si="9">(R68-Q68)/(7*35314.6667/1400)</f>
        <v>1.8453017205800919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399.33089736984874</v>
      </c>
      <c r="C69" s="2">
        <f>'3B'!K98</f>
        <v>531.29091422896533</v>
      </c>
      <c r="D69" s="2">
        <f>'3B'!L98</f>
        <v>558.17914691840133</v>
      </c>
      <c r="E69" s="3">
        <f t="shared" si="6"/>
        <v>0.74733831119021477</v>
      </c>
      <c r="G69" s="3">
        <f>AVERAGE('4B'!$J68:$J98) + Calibration!$C$11</f>
        <v>400.91323866594217</v>
      </c>
      <c r="H69" s="3">
        <f>'4B'!K98</f>
        <v>611.85141464159778</v>
      </c>
      <c r="I69" s="3">
        <f>'4B'!L98</f>
        <v>554.19247263522357</v>
      </c>
      <c r="J69" s="3">
        <f t="shared" si="7"/>
        <v>1.1946207946267016</v>
      </c>
      <c r="L69" s="3">
        <f>AVERAGE('5B'!$J68:$J98) + Calibration!$C$11</f>
        <v>396.27264179402761</v>
      </c>
      <c r="M69" s="3">
        <f>'5B'!K98</f>
        <v>864.30644821262285</v>
      </c>
      <c r="N69" s="3">
        <f>'5B'!L98</f>
        <v>551.10995290236463</v>
      </c>
      <c r="O69" s="3">
        <f t="shared" si="8"/>
        <v>2.6506483008579278</v>
      </c>
      <c r="Q69" s="3">
        <f>AVERAGE('6B'!$K212:$K242) + Calibration!$C$11</f>
        <v>396.32685801975424</v>
      </c>
      <c r="R69" s="3">
        <f>'6B'!L242</f>
        <v>712.793220177526</v>
      </c>
      <c r="S69" s="3">
        <f>'6B'!M242</f>
        <v>535.57417757072278</v>
      </c>
      <c r="T69" s="3">
        <f t="shared" si="9"/>
        <v>1.7922658868405614</v>
      </c>
    </row>
    <row r="70" spans="1:20" x14ac:dyDescent="0.25">
      <c r="A70" s="3">
        <f t="shared" si="10"/>
        <v>8.0833333333333215</v>
      </c>
      <c r="B70" s="3">
        <f>AVERAGE('3B'!$J69:$J99) + Calibration!$C$11</f>
        <v>399.28672036783075</v>
      </c>
      <c r="C70" s="2">
        <f>'3B'!K99</f>
        <v>492.01565832543866</v>
      </c>
      <c r="D70" s="2">
        <f>'3B'!L99</f>
        <v>557.31605125719818</v>
      </c>
      <c r="E70" s="3">
        <f t="shared" si="6"/>
        <v>0.5251582224764868</v>
      </c>
      <c r="G70" s="3">
        <f>AVERAGE('4B'!$J69:$J99) + Calibration!$C$11</f>
        <v>401.01163249610028</v>
      </c>
      <c r="H70" s="3">
        <f>'4B'!K99</f>
        <v>610.96701386636425</v>
      </c>
      <c r="I70" s="3">
        <f>'4B'!L99</f>
        <v>555.09667650552933</v>
      </c>
      <c r="J70" s="3">
        <f t="shared" si="7"/>
        <v>1.1890548658088509</v>
      </c>
      <c r="L70" s="3">
        <f>AVERAGE('5B'!$J69:$J99) + Calibration!$C$11</f>
        <v>396.40316495533983</v>
      </c>
      <c r="M70" s="3">
        <f>'5B'!K99</f>
        <v>761.19387476099666</v>
      </c>
      <c r="N70" s="3">
        <f>'5B'!L99</f>
        <v>550.86336118773329</v>
      </c>
      <c r="O70" s="3">
        <f t="shared" si="8"/>
        <v>2.0659445148078195</v>
      </c>
      <c r="Q70" s="3">
        <f>AVERAGE('6B'!$K213:$K243) + Calibration!$C$11</f>
        <v>396.49954993673344</v>
      </c>
      <c r="R70" s="3">
        <f>'6B'!L243</f>
        <v>727.9887965866742</v>
      </c>
      <c r="S70" s="3">
        <f>'6B'!M243</f>
        <v>534.6699737004169</v>
      </c>
      <c r="T70" s="3">
        <f t="shared" si="9"/>
        <v>1.8773460299991489</v>
      </c>
    </row>
    <row r="71" spans="1:20" x14ac:dyDescent="0.25">
      <c r="A71" s="3">
        <f t="shared" si="10"/>
        <v>8.1666666666666554</v>
      </c>
      <c r="B71" s="3">
        <f>AVERAGE('3B'!$J70:$J100) + Calibration!$C$11</f>
        <v>399.24455161216366</v>
      </c>
      <c r="C71" s="2">
        <f>'3B'!K100</f>
        <v>528.03471009561019</v>
      </c>
      <c r="D71" s="2">
        <f>'3B'!L100</f>
        <v>557.06945954256696</v>
      </c>
      <c r="E71" s="3">
        <f t="shared" si="6"/>
        <v>0.72938623251084811</v>
      </c>
      <c r="G71" s="3">
        <f>AVERAGE('4B'!$J70:$J100) + Calibration!$C$11</f>
        <v>401.20641311489317</v>
      </c>
      <c r="H71" s="3">
        <f>'4B'!K100</f>
        <v>626.60476453322497</v>
      </c>
      <c r="I71" s="3">
        <f>'4B'!L100</f>
        <v>553.53486047954902</v>
      </c>
      <c r="J71" s="3">
        <f t="shared" si="7"/>
        <v>1.2765141086172662</v>
      </c>
      <c r="L71" s="3">
        <f>AVERAGE('5B'!$J70:$J100) + Calibration!$C$11</f>
        <v>396.34894832800416</v>
      </c>
      <c r="M71" s="3">
        <f>'5B'!K100</f>
        <v>646.14187677376924</v>
      </c>
      <c r="N71" s="3">
        <f>'5B'!L100</f>
        <v>552.87725243387354</v>
      </c>
      <c r="O71" s="3">
        <f t="shared" si="8"/>
        <v>1.4146696077738434</v>
      </c>
      <c r="Q71" s="3">
        <f>AVERAGE('6B'!$K214:$K244) + Calibration!$C$11</f>
        <v>396.65015315189925</v>
      </c>
      <c r="R71" s="3">
        <f>'6B'!L244</f>
        <v>948.56532701632307</v>
      </c>
      <c r="S71" s="3">
        <f>'6B'!M244</f>
        <v>536.23173629641144</v>
      </c>
      <c r="T71" s="3">
        <f t="shared" si="9"/>
        <v>3.1256994639251334</v>
      </c>
    </row>
    <row r="72" spans="1:20" x14ac:dyDescent="0.25">
      <c r="A72" s="3">
        <f t="shared" si="10"/>
        <v>8.2499999999999893</v>
      </c>
      <c r="B72" s="3">
        <f>AVERAGE('3B'!$J71:$J101) + Calibration!$C$11</f>
        <v>399.04977119417532</v>
      </c>
      <c r="C72" s="2">
        <f>'3B'!K101</f>
        <v>549.74263849167528</v>
      </c>
      <c r="D72" s="2">
        <f>'3B'!L101</f>
        <v>557.06945954256696</v>
      </c>
      <c r="E72" s="3">
        <f t="shared" si="6"/>
        <v>0.85342936167368633</v>
      </c>
      <c r="G72" s="3">
        <f>AVERAGE('4B'!$J71:$J101) + Calibration!$C$11</f>
        <v>401.41324260937739</v>
      </c>
      <c r="H72" s="3">
        <f>'4B'!K101</f>
        <v>638.30289749409781</v>
      </c>
      <c r="I72" s="3">
        <f>'4B'!L101</f>
        <v>554.85003547091105</v>
      </c>
      <c r="J72" s="3">
        <f t="shared" si="7"/>
        <v>1.3415936041368353</v>
      </c>
      <c r="L72" s="3">
        <f>AVERAGE('5B'!$J71:$J101) + Calibration!$C$11</f>
        <v>396.46742221201595</v>
      </c>
      <c r="M72" s="3">
        <f>'5B'!K101</f>
        <v>614.66539225743202</v>
      </c>
      <c r="N72" s="3">
        <f>'5B'!L101</f>
        <v>553.32937697402042</v>
      </c>
      <c r="O72" s="3">
        <f t="shared" si="8"/>
        <v>1.2357356896443032</v>
      </c>
      <c r="Q72" s="3">
        <f>AVERAGE('6B'!$K215:$K245) + Calibration!$C$11</f>
        <v>397.05176185954434</v>
      </c>
      <c r="R72" s="3">
        <f>'6B'!L245</f>
        <v>806.13733800851151</v>
      </c>
      <c r="S72" s="3">
        <f>'6B'!M245</f>
        <v>534.01236154474248</v>
      </c>
      <c r="T72" s="3">
        <f t="shared" si="9"/>
        <v>2.3168027019717963</v>
      </c>
    </row>
    <row r="73" spans="1:20" x14ac:dyDescent="0.25">
      <c r="A73" s="3">
        <f t="shared" si="10"/>
        <v>8.3333333333333233</v>
      </c>
      <c r="B73" s="3">
        <f>AVERAGE('3B'!$J72:$J102) + Calibration!$C$11</f>
        <v>398.85499077618704</v>
      </c>
      <c r="C73" s="2">
        <f>'3B'!K102</f>
        <v>568.8375764745067</v>
      </c>
      <c r="D73" s="2">
        <f>'3B'!L102</f>
        <v>557.76817990734401</v>
      </c>
      <c r="E73" s="3">
        <f t="shared" si="6"/>
        <v>0.96267416109193893</v>
      </c>
      <c r="G73" s="3">
        <f>AVERAGE('4B'!$J72:$J102) + Calibration!$C$11</f>
        <v>401.89115765019443</v>
      </c>
      <c r="H73" s="3">
        <f>'4B'!K102</f>
        <v>622.7053547197188</v>
      </c>
      <c r="I73" s="3">
        <f>'4B'!L102</f>
        <v>554.64455196538245</v>
      </c>
      <c r="J73" s="3">
        <f t="shared" si="7"/>
        <v>1.2505523495116229</v>
      </c>
      <c r="L73" s="3">
        <f>AVERAGE('5B'!$J72:$J102) + Calibration!$C$11</f>
        <v>396.6521630046866</v>
      </c>
      <c r="M73" s="3">
        <f>'5B'!K102</f>
        <v>759.0230545854904</v>
      </c>
      <c r="N73" s="3">
        <f>'5B'!L102</f>
        <v>554.64455196538245</v>
      </c>
      <c r="O73" s="3">
        <f t="shared" si="8"/>
        <v>2.0522401905087428</v>
      </c>
      <c r="Q73" s="3">
        <f>AVERAGE('6B'!$K216:$K246) + Calibration!$C$11</f>
        <v>397.46341139733448</v>
      </c>
      <c r="R73" s="3">
        <f>'6B'!L246</f>
        <v>764.65105805698204</v>
      </c>
      <c r="S73" s="3">
        <f>'6B'!M246</f>
        <v>536.23173629641144</v>
      </c>
      <c r="T73" s="3">
        <f t="shared" si="9"/>
        <v>2.0795192534531126</v>
      </c>
    </row>
    <row r="74" spans="1:20" x14ac:dyDescent="0.25">
      <c r="A74" s="3">
        <f t="shared" si="10"/>
        <v>8.4166666666666572</v>
      </c>
      <c r="B74" s="3">
        <f>AVERAGE('3B'!$J73:$J103) + Calibration!$C$11</f>
        <v>398.82286264986033</v>
      </c>
      <c r="C74" s="2">
        <f>'3B'!K103</f>
        <v>574.50573557867187</v>
      </c>
      <c r="D74" s="2">
        <f>'3B'!L103</f>
        <v>557.76817990734401</v>
      </c>
      <c r="E74" s="3">
        <f t="shared" si="6"/>
        <v>0.99495699291881767</v>
      </c>
      <c r="G74" s="3">
        <f>AVERAGE('4B'!$J73:$J103) + Calibration!$C$11</f>
        <v>402.37911231632927</v>
      </c>
      <c r="H74" s="3">
        <f>'4B'!K103</f>
        <v>619.65018602878729</v>
      </c>
      <c r="I74" s="3">
        <f>'4B'!L103</f>
        <v>555.09667650552933</v>
      </c>
      <c r="J74" s="3">
        <f t="shared" si="7"/>
        <v>1.230486333387697</v>
      </c>
      <c r="L74" s="3">
        <f>AVERAGE('5B'!$J73:$J103) + Calibration!$C$11</f>
        <v>396.66421087635513</v>
      </c>
      <c r="M74" s="3">
        <f>'5B'!K103</f>
        <v>703.86886095999091</v>
      </c>
      <c r="N74" s="3">
        <f>'5B'!L103</f>
        <v>553.74034809507668</v>
      </c>
      <c r="O74" s="3">
        <f t="shared" si="8"/>
        <v>1.7398133908121283</v>
      </c>
      <c r="Q74" s="3">
        <f>AVERAGE('6B'!$K217:$K247) + Calibration!$C$11</f>
        <v>397.72244907199888</v>
      </c>
      <c r="R74" s="3">
        <f>'6B'!L247</f>
        <v>757.4954963699289</v>
      </c>
      <c r="S74" s="3">
        <f>'6B'!M247</f>
        <v>537.34147299223275</v>
      </c>
      <c r="T74" s="3">
        <f t="shared" si="9"/>
        <v>2.0375276388941819</v>
      </c>
    </row>
    <row r="75" spans="1:20" x14ac:dyDescent="0.25">
      <c r="A75" s="3">
        <f t="shared" si="10"/>
        <v>8.4999999999999911</v>
      </c>
      <c r="B75" s="3">
        <f>AVERAGE('3B'!$J74:$J104) + Calibration!$C$11</f>
        <v>398.76864481769729</v>
      </c>
      <c r="C75" s="2">
        <f>'3B'!K104</f>
        <v>524.57752679962482</v>
      </c>
      <c r="D75" s="2">
        <f>'3B'!L104</f>
        <v>557.76817990734401</v>
      </c>
      <c r="E75" s="3">
        <f t="shared" si="6"/>
        <v>0.71250216263220467</v>
      </c>
      <c r="G75" s="3">
        <f>AVERAGE('4B'!$J74:$J104) + Calibration!$C$11</f>
        <v>402.97550144196265</v>
      </c>
      <c r="H75" s="3">
        <f>'4B'!K104</f>
        <v>618.12257957340262</v>
      </c>
      <c r="I75" s="3">
        <f>'4B'!L104</f>
        <v>553.53486047954902</v>
      </c>
      <c r="J75" s="3">
        <f t="shared" si="7"/>
        <v>1.2184573619744226</v>
      </c>
      <c r="L75" s="3">
        <f>AVERAGE('5B'!$J74:$J104) + Calibration!$C$11</f>
        <v>396.68629937736415</v>
      </c>
      <c r="M75" s="3">
        <f>'5B'!K104</f>
        <v>724.29041819560643</v>
      </c>
      <c r="N75" s="3">
        <f>'5B'!L104</f>
        <v>553.32937697402042</v>
      </c>
      <c r="O75" s="3">
        <f t="shared" si="8"/>
        <v>1.8553431162256573</v>
      </c>
      <c r="Q75" s="3">
        <f>AVERAGE('6B'!$K218:$K248) + Calibration!$C$11</f>
        <v>397.98148674666322</v>
      </c>
      <c r="R75" s="3">
        <f>'6B'!L248</f>
        <v>796.81096016593722</v>
      </c>
      <c r="S75" s="3">
        <f>'6B'!M248</f>
        <v>537.09488127760142</v>
      </c>
      <c r="T75" s="3">
        <f t="shared" si="9"/>
        <v>2.2587186044107503</v>
      </c>
    </row>
    <row r="76" spans="1:20" x14ac:dyDescent="0.25">
      <c r="A76" s="3">
        <f t="shared" si="10"/>
        <v>8.583333333333325</v>
      </c>
      <c r="B76" s="3">
        <f>AVERAGE('3B'!$J75:$J105) + Calibration!$C$11</f>
        <v>398.86503160633191</v>
      </c>
      <c r="C76" s="2">
        <f>'3B'!K105</f>
        <v>548.65725453382629</v>
      </c>
      <c r="D76" s="2">
        <f>'3B'!L105</f>
        <v>555.95977216673248</v>
      </c>
      <c r="E76" s="3">
        <f t="shared" si="6"/>
        <v>0.84832867997870343</v>
      </c>
      <c r="G76" s="3">
        <f>AVERAGE('4B'!$J75:$J105) + Calibration!$C$11</f>
        <v>403.49558543925144</v>
      </c>
      <c r="H76" s="3">
        <f>'4B'!K105</f>
        <v>612.6956075243495</v>
      </c>
      <c r="I76" s="3">
        <f>'4B'!L105</f>
        <v>556.65843910152375</v>
      </c>
      <c r="J76" s="3">
        <f t="shared" si="7"/>
        <v>1.1847769872062706</v>
      </c>
      <c r="L76" s="3">
        <f>AVERAGE('5B'!$J75:$J105) + Calibration!$C$11</f>
        <v>396.62003367353259</v>
      </c>
      <c r="M76" s="3">
        <f>'5B'!K105</f>
        <v>670.86481420810696</v>
      </c>
      <c r="N76" s="3">
        <f>'5B'!L105</f>
        <v>553.74034809507668</v>
      </c>
      <c r="O76" s="3">
        <f t="shared" si="8"/>
        <v>1.5531494767559244</v>
      </c>
      <c r="Q76" s="3">
        <f>AVERAGE('6B'!$K219:$K249) + Calibration!$C$11</f>
        <v>398.1541786636426</v>
      </c>
      <c r="R76" s="3">
        <f>'6B'!L249</f>
        <v>782.90180315706175</v>
      </c>
      <c r="S76" s="3">
        <f>'6B'!M249</f>
        <v>539.10877252374166</v>
      </c>
      <c r="T76" s="3">
        <f t="shared" si="9"/>
        <v>2.1789678932091925</v>
      </c>
    </row>
    <row r="77" spans="1:20" x14ac:dyDescent="0.25">
      <c r="A77" s="3">
        <f t="shared" si="10"/>
        <v>8.666666666666659</v>
      </c>
      <c r="B77" s="3">
        <f>AVERAGE('3B'!$J76:$J106) + Calibration!$C$11</f>
        <v>398.97346606583062</v>
      </c>
      <c r="C77" s="2">
        <f>'3B'!K106</f>
        <v>578.20411396973964</v>
      </c>
      <c r="D77" s="2">
        <f>'3B'!L106</f>
        <v>555.30216001105805</v>
      </c>
      <c r="E77" s="3">
        <f t="shared" si="6"/>
        <v>1.015049352873598</v>
      </c>
      <c r="G77" s="3">
        <f>AVERAGE('4B'!$J76:$J106) + Calibration!$C$11</f>
        <v>403.61406052809065</v>
      </c>
      <c r="H77" s="3">
        <f>'4B'!K106</f>
        <v>589.46007267289986</v>
      </c>
      <c r="I77" s="3">
        <f>'4B'!L106</f>
        <v>555.09667650552933</v>
      </c>
      <c r="J77" s="3">
        <f t="shared" si="7"/>
        <v>1.0525146037683497</v>
      </c>
      <c r="L77" s="3">
        <f>AVERAGE('5B'!$J76:$J106) + Calibration!$C$11</f>
        <v>396.5015595887163</v>
      </c>
      <c r="M77" s="3">
        <f>'5B'!K106</f>
        <v>675.88976763212099</v>
      </c>
      <c r="N77" s="3">
        <f>'5B'!L106</f>
        <v>554.19247263522357</v>
      </c>
      <c r="O77" s="3">
        <f t="shared" si="8"/>
        <v>1.5822786063185734</v>
      </c>
      <c r="Q77" s="3">
        <f>AVERAGE('6B'!$K220:$K250) + Calibration!$C$11</f>
        <v>398.09996083147956</v>
      </c>
      <c r="R77" s="3">
        <f>'6B'!L250</f>
        <v>801.35347917994875</v>
      </c>
      <c r="S77" s="3">
        <f>'6B'!M250</f>
        <v>538.45116036806724</v>
      </c>
      <c r="T77" s="3">
        <f t="shared" si="9"/>
        <v>2.2837736047412229</v>
      </c>
    </row>
    <row r="78" spans="1:20" x14ac:dyDescent="0.25">
      <c r="A78" s="3">
        <f t="shared" si="10"/>
        <v>8.7499999999999929</v>
      </c>
      <c r="B78" s="3">
        <f>AVERAGE('3B'!$J77:$J107) + Calibration!$C$11</f>
        <v>398.91924943849494</v>
      </c>
      <c r="C78" s="2">
        <f>'3B'!K107</f>
        <v>574.50573557867187</v>
      </c>
      <c r="D78" s="2">
        <f>'3B'!L107</f>
        <v>555.75423934121693</v>
      </c>
      <c r="E78" s="3">
        <f t="shared" si="6"/>
        <v>0.99441111893703316</v>
      </c>
      <c r="G78" s="3">
        <f>AVERAGE('4B'!$J77:$J107) + Calibration!$C$11</f>
        <v>403.67831798557131</v>
      </c>
      <c r="H78" s="3">
        <f>'4B'!K107</f>
        <v>608.15303625052991</v>
      </c>
      <c r="I78" s="3">
        <f>'4B'!L107</f>
        <v>554.85003547091105</v>
      </c>
      <c r="J78" s="3">
        <f t="shared" si="7"/>
        <v>1.1580158465148904</v>
      </c>
      <c r="L78" s="3">
        <f>AVERAGE('5B'!$J77:$J107) + Calibration!$C$11</f>
        <v>396.45738238589377</v>
      </c>
      <c r="M78" s="3">
        <f>'5B'!K107</f>
        <v>737.75735270694622</v>
      </c>
      <c r="N78" s="3">
        <f>'5B'!L107</f>
        <v>553.08273593940214</v>
      </c>
      <c r="O78" s="3">
        <f t="shared" si="8"/>
        <v>1.9329077814632323</v>
      </c>
      <c r="Q78" s="3">
        <f>AVERAGE('6B'!$K221:$K251) + Calibration!$C$11</f>
        <v>398.02365429750307</v>
      </c>
      <c r="R78" s="3">
        <f>'6B'!L251</f>
        <v>787.48457830337782</v>
      </c>
      <c r="S78" s="3">
        <f>'6B'!M251</f>
        <v>537.09488127760142</v>
      </c>
      <c r="T78" s="3">
        <f t="shared" si="9"/>
        <v>2.2056610490727055</v>
      </c>
    </row>
    <row r="79" spans="1:20" x14ac:dyDescent="0.25">
      <c r="A79" s="3">
        <f t="shared" si="10"/>
        <v>8.8333333333333268</v>
      </c>
      <c r="B79" s="3">
        <f>AVERAGE('3B'!$J78:$J108) + Calibration!$C$11</f>
        <v>399.05981202432025</v>
      </c>
      <c r="C79" s="2">
        <f>'3B'!K108</f>
        <v>549.09943281152414</v>
      </c>
      <c r="D79" s="2">
        <f>'3B'!L108</f>
        <v>556.20636388136381</v>
      </c>
      <c r="E79" s="3">
        <f t="shared" si="6"/>
        <v>0.84972978542767263</v>
      </c>
      <c r="G79" s="3">
        <f>AVERAGE('4B'!$J78:$J108) + Calibration!$C$11</f>
        <v>403.63414078274877</v>
      </c>
      <c r="H79" s="3">
        <f>'4B'!K108</f>
        <v>621.17779650415719</v>
      </c>
      <c r="I79" s="3">
        <f>'4B'!L108</f>
        <v>554.85003547091105</v>
      </c>
      <c r="J79" s="3">
        <f t="shared" si="7"/>
        <v>1.2320300659748737</v>
      </c>
      <c r="L79" s="3">
        <f>AVERAGE('5B'!$J78:$J108) + Calibration!$C$11</f>
        <v>396.3168185952411</v>
      </c>
      <c r="M79" s="3">
        <f>'5B'!K108</f>
        <v>746.19933379427221</v>
      </c>
      <c r="N79" s="3">
        <f>'5B'!L108</f>
        <v>553.32937697402042</v>
      </c>
      <c r="O79" s="3">
        <f t="shared" si="8"/>
        <v>1.9815139028285438</v>
      </c>
      <c r="Q79" s="3">
        <f>AVERAGE('6B'!$K222:$K252) + Calibration!$C$11</f>
        <v>397.77465705137462</v>
      </c>
      <c r="R79" s="3">
        <f>'6B'!L252</f>
        <v>793.99698255010298</v>
      </c>
      <c r="S79" s="3">
        <f>'6B'!M252</f>
        <v>535.9851445817801</v>
      </c>
      <c r="T79" s="3">
        <f t="shared" si="9"/>
        <v>2.243953362860017</v>
      </c>
    </row>
    <row r="80" spans="1:20" x14ac:dyDescent="0.25">
      <c r="A80" s="3">
        <f t="shared" si="10"/>
        <v>8.9166666666666607</v>
      </c>
      <c r="B80" s="3">
        <f>AVERAGE('3B'!$J79:$J109) + Calibration!$C$11</f>
        <v>399.08190052532916</v>
      </c>
      <c r="C80" s="2">
        <f>'3B'!K109</f>
        <v>497.64360953712196</v>
      </c>
      <c r="D80" s="2">
        <f>'3B'!L109</f>
        <v>557.31605125719818</v>
      </c>
      <c r="E80" s="3">
        <f t="shared" si="6"/>
        <v>0.5581913591261094</v>
      </c>
      <c r="G80" s="3">
        <f>AVERAGE('4B'!$J79:$J109) + Calibration!$C$11</f>
        <v>403.37510310808432</v>
      </c>
      <c r="H80" s="3">
        <f>'4B'!K109</f>
        <v>612.25343326663688</v>
      </c>
      <c r="I80" s="3">
        <f>'4B'!L109</f>
        <v>555.09667650552933</v>
      </c>
      <c r="J80" s="3">
        <f t="shared" si="7"/>
        <v>1.1829551270183871</v>
      </c>
      <c r="L80" s="3">
        <f>AVERAGE('5B'!$J79:$J109) + Calibration!$C$11</f>
        <v>396.47946968207543</v>
      </c>
      <c r="M80" s="3">
        <f>'5B'!K109</f>
        <v>732.5313678604939</v>
      </c>
      <c r="N80" s="3">
        <f>'5B'!L109</f>
        <v>551.31543640789323</v>
      </c>
      <c r="O80" s="3">
        <f t="shared" si="8"/>
        <v>1.9031860106918037</v>
      </c>
      <c r="Q80" s="3">
        <f>AVERAGE('6B'!$K223:$K253) + Calibration!$C$11</f>
        <v>397.45939430221915</v>
      </c>
      <c r="R80" s="3">
        <f>'6B'!L253</f>
        <v>806.78045122900176</v>
      </c>
      <c r="S80" s="3">
        <f>'6B'!M253</f>
        <v>536.68386494655715</v>
      </c>
      <c r="T80" s="3">
        <f t="shared" si="9"/>
        <v>2.318136316584761</v>
      </c>
    </row>
    <row r="81" spans="1:20" x14ac:dyDescent="0.25">
      <c r="A81" s="3">
        <f t="shared" si="10"/>
        <v>8.9999999999999947</v>
      </c>
      <c r="B81" s="3">
        <f>AVERAGE('3B'!$J80:$J110) + Calibration!$C$11</f>
        <v>398.96342523568558</v>
      </c>
      <c r="C81" s="2">
        <f>'3B'!K110</f>
        <v>534.10489184479968</v>
      </c>
      <c r="D81" s="2">
        <f>'3B'!L110</f>
        <v>558.63127556854715</v>
      </c>
      <c r="E81" s="3">
        <f t="shared" si="6"/>
        <v>0.76535603610334568</v>
      </c>
      <c r="G81" s="3">
        <f>AVERAGE('4B'!$J80:$J110) + Calibration!$C$11</f>
        <v>403.62410015340822</v>
      </c>
      <c r="H81" s="3">
        <f>'4B'!K110</f>
        <v>609.2384202083789</v>
      </c>
      <c r="I81" s="3">
        <f>'4B'!L110</f>
        <v>555.75423934121693</v>
      </c>
      <c r="J81" s="3">
        <f t="shared" si="7"/>
        <v>1.1644698323315659</v>
      </c>
      <c r="L81" s="3">
        <f>AVERAGE('5B'!$J80:$J110) + Calibration!$C$11</f>
        <v>396.65216159905475</v>
      </c>
      <c r="M81" s="3">
        <f>'5B'!K110</f>
        <v>782.01740238182822</v>
      </c>
      <c r="N81" s="3">
        <f>'5B'!L110</f>
        <v>551.52097334340772</v>
      </c>
      <c r="O81" s="3">
        <f t="shared" si="8"/>
        <v>2.1824656823549939</v>
      </c>
      <c r="Q81" s="3">
        <f>AVERAGE('6B'!$K224:$K254) + Calibration!$C$11</f>
        <v>397.50357150504169</v>
      </c>
      <c r="R81" s="3">
        <f>'6B'!L254</f>
        <v>815.2626361888241</v>
      </c>
      <c r="S81" s="3">
        <f>'6B'!M254</f>
        <v>536.23173629641144</v>
      </c>
      <c r="T81" s="3">
        <f t="shared" si="9"/>
        <v>2.3659238708532531</v>
      </c>
    </row>
    <row r="82" spans="1:20" x14ac:dyDescent="0.25">
      <c r="A82" s="3">
        <f t="shared" si="10"/>
        <v>9.0833333333333286</v>
      </c>
      <c r="B82" s="3">
        <f>AVERAGE('3B'!$J81:$J111) + Calibration!$C$11</f>
        <v>398.84294169969104</v>
      </c>
      <c r="C82" s="2">
        <f>'3B'!K111</f>
        <v>536.51689907541788</v>
      </c>
      <c r="D82" s="2">
        <f>'3B'!L111</f>
        <v>557.31605125719818</v>
      </c>
      <c r="E82" s="3">
        <f t="shared" si="6"/>
        <v>0.77969846661883868</v>
      </c>
      <c r="G82" s="3">
        <f>AVERAGE('4B'!$J81:$J111) + Calibration!$C$11</f>
        <v>403.63414098355327</v>
      </c>
      <c r="H82" s="3">
        <f>'4B'!K111</f>
        <v>616.59496909803283</v>
      </c>
      <c r="I82" s="3">
        <f>'4B'!L111</f>
        <v>556.65843910152375</v>
      </c>
      <c r="J82" s="3">
        <f t="shared" si="7"/>
        <v>1.2060758206984836</v>
      </c>
      <c r="L82" s="3">
        <f>AVERAGE('5B'!$J81:$J111) + Calibration!$C$11</f>
        <v>396.78268476036686</v>
      </c>
      <c r="M82" s="3">
        <f>'5B'!K111</f>
        <v>775.74618921020033</v>
      </c>
      <c r="N82" s="3">
        <f>'5B'!L111</f>
        <v>551.52097334340772</v>
      </c>
      <c r="O82" s="3">
        <f t="shared" si="8"/>
        <v>2.1462102852004743</v>
      </c>
      <c r="Q82" s="3">
        <f>AVERAGE('6B'!$K225:$K255) + Calibration!$C$11</f>
        <v>397.50357150504169</v>
      </c>
      <c r="R82" s="3">
        <f>'6B'!L255</f>
        <v>815.02149335354989</v>
      </c>
      <c r="S82" s="3">
        <f>'6B'!M255</f>
        <v>537.09488127760142</v>
      </c>
      <c r="T82" s="3">
        <f t="shared" si="9"/>
        <v>2.3645581899177781</v>
      </c>
    </row>
    <row r="83" spans="1:20" x14ac:dyDescent="0.25">
      <c r="A83" s="3">
        <f t="shared" si="10"/>
        <v>9.1666666666666625</v>
      </c>
      <c r="B83" s="3">
        <f>AVERAGE('3B'!$J82:$J112) + Calibration!$C$11</f>
        <v>398.87707947800038</v>
      </c>
      <c r="C83" s="2">
        <f>'3B'!K112</f>
        <v>511.55276654599754</v>
      </c>
      <c r="D83" s="2">
        <f>'3B'!L112</f>
        <v>557.52153887272573</v>
      </c>
      <c r="E83" s="3">
        <f t="shared" si="6"/>
        <v>0.63812402945882618</v>
      </c>
      <c r="G83" s="3">
        <f>AVERAGE('4B'!$J82:$J112) + Calibration!$C$11</f>
        <v>403.53574594856775</v>
      </c>
      <c r="H83" s="3">
        <f>'4B'!K112</f>
        <v>620.93655718923696</v>
      </c>
      <c r="I83" s="3">
        <f>'4B'!L112</f>
        <v>556.86397603703824</v>
      </c>
      <c r="J83" s="3">
        <f t="shared" si="7"/>
        <v>1.2312210849248604</v>
      </c>
      <c r="L83" s="3">
        <f>AVERAGE('5B'!$J82:$J112) + Calibration!$C$11</f>
        <v>396.84694221784753</v>
      </c>
      <c r="M83" s="3">
        <f>'5B'!K112</f>
        <v>785.27355425537507</v>
      </c>
      <c r="N83" s="3">
        <f>'5B'!L112</f>
        <v>551.97304856356777</v>
      </c>
      <c r="O83" s="3">
        <f t="shared" si="8"/>
        <v>2.1998033584019496</v>
      </c>
      <c r="Q83" s="3">
        <f>AVERAGE('6B'!$K226:$K256) + Calibration!$C$11</f>
        <v>397.73248970133943</v>
      </c>
      <c r="R83" s="3">
        <f>'6B'!L256</f>
        <v>794.84117543285481</v>
      </c>
      <c r="S83" s="3">
        <f>'6B'!M256</f>
        <v>537.5469606077603</v>
      </c>
      <c r="T83" s="3">
        <f t="shared" si="9"/>
        <v>2.2489731482104873</v>
      </c>
    </row>
    <row r="84" spans="1:20" x14ac:dyDescent="0.25">
      <c r="A84" s="3">
        <f t="shared" si="10"/>
        <v>9.2499999999999964</v>
      </c>
      <c r="B84" s="3">
        <f>AVERAGE('3B'!$J83:$J113) + Calibration!$C$11</f>
        <v>398.95338581117244</v>
      </c>
      <c r="C84" s="2">
        <f>'3B'!K113</f>
        <v>482.89025964549472</v>
      </c>
      <c r="D84" s="2">
        <f>'3B'!L113</f>
        <v>557.97366341287272</v>
      </c>
      <c r="E84" s="3">
        <f t="shared" si="6"/>
        <v>0.47536551624496726</v>
      </c>
      <c r="G84" s="3">
        <f>AVERAGE('4B'!$J83:$J113) + Calibration!$C$11</f>
        <v>403.76466294003814</v>
      </c>
      <c r="H84" s="3">
        <f>'4B'!K113</f>
        <v>630.30314292429296</v>
      </c>
      <c r="I84" s="3">
        <f>'4B'!L113</f>
        <v>556.41184738689242</v>
      </c>
      <c r="J84" s="3">
        <f t="shared" si="7"/>
        <v>1.282971077760475</v>
      </c>
      <c r="L84" s="3">
        <f>AVERAGE('5B'!$J83:$J113) + Calibration!$C$11</f>
        <v>396.69433055552639</v>
      </c>
      <c r="M84" s="3">
        <f>'5B'!K113</f>
        <v>821.3328179380137</v>
      </c>
      <c r="N84" s="3">
        <f>'5B'!L113</f>
        <v>553.53486047954902</v>
      </c>
      <c r="O84" s="3">
        <f t="shared" si="8"/>
        <v>2.4048845823171101</v>
      </c>
      <c r="Q84" s="3">
        <f>AVERAGE('6B'!$K227:$K257) + Calibration!$C$11</f>
        <v>397.91723069481463</v>
      </c>
      <c r="R84" s="3">
        <f>'6B'!L257</f>
        <v>794.84117543285481</v>
      </c>
      <c r="S84" s="3">
        <f>'6B'!M257</f>
        <v>537.09488127760142</v>
      </c>
      <c r="T84" s="3">
        <f t="shared" si="9"/>
        <v>2.2479268917355526</v>
      </c>
    </row>
    <row r="85" spans="1:20" x14ac:dyDescent="0.25">
      <c r="A85" s="3">
        <f t="shared" si="10"/>
        <v>9.3333333333333304</v>
      </c>
      <c r="B85" s="3">
        <f>AVERAGE('3B'!$J84:$J114) + Calibration!$C$11</f>
        <v>399.17025493097424</v>
      </c>
      <c r="C85" s="2">
        <f>'3B'!K114</f>
        <v>485.50325407871355</v>
      </c>
      <c r="D85" s="2">
        <f>'3B'!L114</f>
        <v>559.08335078870721</v>
      </c>
      <c r="E85" s="3">
        <f t="shared" si="6"/>
        <v>0.48893565883627216</v>
      </c>
      <c r="G85" s="3">
        <f>AVERAGE('4B'!$J84:$J114) + Calibration!$C$11</f>
        <v>404.50161465149688</v>
      </c>
      <c r="H85" s="3">
        <f>'4B'!K114</f>
        <v>630.70515752934671</v>
      </c>
      <c r="I85" s="3">
        <f>'4B'!L114</f>
        <v>556.41184738689242</v>
      </c>
      <c r="J85" s="3">
        <f t="shared" si="7"/>
        <v>1.2810742052273132</v>
      </c>
      <c r="L85" s="3">
        <f>AVERAGE('5B'!$J84:$J114) + Calibration!$C$11</f>
        <v>396.70637963202233</v>
      </c>
      <c r="M85" s="3">
        <f>'5B'!K114</f>
        <v>761.39485794361212</v>
      </c>
      <c r="N85" s="3">
        <f>'5B'!L114</f>
        <v>553.32937697402042</v>
      </c>
      <c r="O85" s="3">
        <f t="shared" si="8"/>
        <v>2.0653655401005935</v>
      </c>
      <c r="Q85" s="3">
        <f>AVERAGE('6B'!$K228:$K258) + Calibration!$C$11</f>
        <v>397.84293260799336</v>
      </c>
      <c r="R85" s="3">
        <f>'6B'!L258</f>
        <v>765.53545883221557</v>
      </c>
      <c r="S85" s="3">
        <f>'6B'!M258</f>
        <v>538.45116036806724</v>
      </c>
      <c r="T85" s="3">
        <f t="shared" si="9"/>
        <v>2.0823785728903519</v>
      </c>
    </row>
    <row r="86" spans="1:20" x14ac:dyDescent="0.25">
      <c r="A86" s="3">
        <f t="shared" si="10"/>
        <v>9.4166666666666643</v>
      </c>
      <c r="B86" s="3">
        <f>AVERAGE('3B'!$J85:$J115) + Calibration!$C$11</f>
        <v>399.34495529510895</v>
      </c>
      <c r="C86" s="2">
        <f>'3B'!K115</f>
        <v>484.17667904576734</v>
      </c>
      <c r="D86" s="2">
        <f>'3B'!L115</f>
        <v>559.28883429423581</v>
      </c>
      <c r="E86" s="3">
        <f t="shared" si="6"/>
        <v>0.4804333818088018</v>
      </c>
      <c r="G86" s="3">
        <f>AVERAGE('4B'!$J85:$J115) + Calibration!$C$11</f>
        <v>405.14218097995274</v>
      </c>
      <c r="H86" s="3">
        <f>'4B'!K115</f>
        <v>622.46416364462152</v>
      </c>
      <c r="I86" s="3">
        <f>'4B'!L115</f>
        <v>557.06945954256696</v>
      </c>
      <c r="J86" s="3">
        <f t="shared" si="7"/>
        <v>1.2307746495858547</v>
      </c>
      <c r="L86" s="3">
        <f>AVERAGE('5B'!$J85:$J115) + Calibration!$C$11</f>
        <v>396.81481409152093</v>
      </c>
      <c r="M86" s="3">
        <f>'5B'!K115</f>
        <v>684.33174871944686</v>
      </c>
      <c r="N86" s="3">
        <f>'5B'!L115</f>
        <v>552.87725243387354</v>
      </c>
      <c r="O86" s="3">
        <f t="shared" si="8"/>
        <v>1.6283145870830258</v>
      </c>
      <c r="Q86" s="3">
        <f>AVERAGE('6B'!$K229:$K259) + Calibration!$C$11</f>
        <v>397.71240964748574</v>
      </c>
      <c r="R86" s="3">
        <f>'6B'!L259</f>
        <v>798.33851838149883</v>
      </c>
      <c r="S86" s="3">
        <f>'6B'!M259</f>
        <v>537.79355232239163</v>
      </c>
      <c r="T86" s="3">
        <f t="shared" si="9"/>
        <v>2.2688936137347886</v>
      </c>
    </row>
    <row r="87" spans="1:20" x14ac:dyDescent="0.25">
      <c r="A87" s="3">
        <f t="shared" si="10"/>
        <v>9.4999999999999982</v>
      </c>
      <c r="B87" s="3">
        <f>AVERAGE('3B'!$J86:$J116) + Calibration!$C$11</f>
        <v>399.35499492042663</v>
      </c>
      <c r="C87" s="2">
        <f>'3B'!K116</f>
        <v>492.41762469066958</v>
      </c>
      <c r="D87" s="2">
        <f>'3B'!L116</f>
        <v>558.63127556854715</v>
      </c>
      <c r="E87" s="3">
        <f t="shared" si="6"/>
        <v>0.52704804245111525</v>
      </c>
      <c r="G87" s="3">
        <f>AVERAGE('4B'!$J86:$J116) + Calibration!$C$11</f>
        <v>405.96748709705651</v>
      </c>
      <c r="H87" s="3">
        <f>'4B'!K116</f>
        <v>622.9063861421572</v>
      </c>
      <c r="I87" s="3">
        <f>'4B'!L116</f>
        <v>557.52153887272573</v>
      </c>
      <c r="J87" s="3">
        <f t="shared" si="7"/>
        <v>1.228605105567091</v>
      </c>
      <c r="L87" s="3">
        <f>AVERAGE('5B'!$J86:$J116) + Calibration!$C$11</f>
        <v>396.92324855101953</v>
      </c>
      <c r="M87" s="3">
        <f>'5B'!K116</f>
        <v>746.88269912708199</v>
      </c>
      <c r="N87" s="3">
        <f>'5B'!L116</f>
        <v>552.87725243387354</v>
      </c>
      <c r="O87" s="3">
        <f t="shared" si="8"/>
        <v>1.981949616282588</v>
      </c>
      <c r="Q87" s="3">
        <f>AVERAGE('6B'!$K230:$K260) + Calibration!$C$11</f>
        <v>397.61602305965567</v>
      </c>
      <c r="R87" s="3">
        <f>'6B'!L260</f>
        <v>820.68960823787734</v>
      </c>
      <c r="S87" s="3">
        <f>'6B'!M260</f>
        <v>538.90323969822612</v>
      </c>
      <c r="T87" s="3">
        <f t="shared" si="9"/>
        <v>2.3960219631817825</v>
      </c>
    </row>
    <row r="88" spans="1:20" x14ac:dyDescent="0.25">
      <c r="A88" s="3">
        <f t="shared" si="10"/>
        <v>9.5833333333333321</v>
      </c>
      <c r="B88" s="3">
        <f>AVERAGE('3B'!$J87:$J117) + Calibration!$C$11</f>
        <v>399.27868838645009</v>
      </c>
      <c r="C88" s="2">
        <f>'3B'!K117</f>
        <v>480.27731747208412</v>
      </c>
      <c r="D88" s="2">
        <f>'3B'!L117</f>
        <v>558.63127556854715</v>
      </c>
      <c r="E88" s="3">
        <f t="shared" si="6"/>
        <v>0.45872515107517087</v>
      </c>
      <c r="G88" s="3">
        <f>AVERAGE('4B'!$J87:$J117) + Calibration!$C$11</f>
        <v>406.67231088299314</v>
      </c>
      <c r="H88" s="3">
        <f>'4B'!K117</f>
        <v>627.0469387909377</v>
      </c>
      <c r="I88" s="3">
        <f>'4B'!L117</f>
        <v>557.76817990734401</v>
      </c>
      <c r="J88" s="3">
        <f t="shared" si="7"/>
        <v>1.2480629070071021</v>
      </c>
      <c r="L88" s="3">
        <f>AVERAGE('5B'!$J87:$J117) + Calibration!$C$11</f>
        <v>397.43329292299057</v>
      </c>
      <c r="M88" s="3">
        <f>'5B'!K117</f>
        <v>724.73259647330428</v>
      </c>
      <c r="N88" s="3">
        <f>'5B'!L117</f>
        <v>551.76756505803917</v>
      </c>
      <c r="O88" s="3">
        <f t="shared" si="8"/>
        <v>1.8536168347884403</v>
      </c>
      <c r="Q88" s="3">
        <f>AVERAGE('6B'!$K231:$K261) + Calibration!$C$11</f>
        <v>397.4112030163497</v>
      </c>
      <c r="R88" s="3">
        <f>'6B'!L261</f>
        <v>800.91135316205896</v>
      </c>
      <c r="S88" s="3">
        <f>'6B'!M261</f>
        <v>537.99903582792035</v>
      </c>
      <c r="T88" s="3">
        <f t="shared" si="9"/>
        <v>2.2851703716955041</v>
      </c>
    </row>
    <row r="89" spans="1:20" x14ac:dyDescent="0.25">
      <c r="A89" s="3">
        <f t="shared" si="10"/>
        <v>9.6666666666666661</v>
      </c>
      <c r="B89" s="3">
        <f>AVERAGE('3B'!$J88:$J118) + Calibration!$C$11</f>
        <v>399.1602143016338</v>
      </c>
      <c r="C89" s="2">
        <f>'3B'!K118</f>
        <v>510.66836979074924</v>
      </c>
      <c r="D89" s="2">
        <f>'3B'!L118</f>
        <v>558.87786728317838</v>
      </c>
      <c r="E89" s="3">
        <f t="shared" si="6"/>
        <v>0.631511866932701</v>
      </c>
      <c r="G89" s="3">
        <f>AVERAGE('4B'!$J88:$J118) + Calibration!$C$11</f>
        <v>406.9976144622936</v>
      </c>
      <c r="H89" s="3">
        <f>'4B'!K118</f>
        <v>620.73556998663628</v>
      </c>
      <c r="I89" s="3">
        <f>'4B'!L118</f>
        <v>556.41184738689242</v>
      </c>
      <c r="J89" s="3">
        <f t="shared" si="7"/>
        <v>1.2104769802306681</v>
      </c>
      <c r="L89" s="3">
        <f>AVERAGE('5B'!$J88:$J118) + Calibration!$C$11</f>
        <v>397.48751075515361</v>
      </c>
      <c r="M89" s="3">
        <f>'5B'!K118</f>
        <v>759.66626428562677</v>
      </c>
      <c r="N89" s="3">
        <f>'5B'!L118</f>
        <v>552.6306607192422</v>
      </c>
      <c r="O89" s="3">
        <f t="shared" si="8"/>
        <v>2.0511520417689408</v>
      </c>
      <c r="Q89" s="3">
        <f>AVERAGE('6B'!$K232:$K262) + Calibration!$C$11</f>
        <v>397.28268830219292</v>
      </c>
      <c r="R89" s="3">
        <f>'6B'!L262</f>
        <v>801.35347917994875</v>
      </c>
      <c r="S89" s="3">
        <f>'6B'!M262</f>
        <v>538.20456865343579</v>
      </c>
      <c r="T89" s="3">
        <f t="shared" si="9"/>
        <v>2.2884021209111727</v>
      </c>
    </row>
    <row r="90" spans="1:20" x14ac:dyDescent="0.25">
      <c r="A90" s="3">
        <f t="shared" si="10"/>
        <v>9.75</v>
      </c>
      <c r="B90" s="3">
        <f>AVERAGE('3B'!$J89:$J119) + Calibration!$C$11</f>
        <v>399.32286659329549</v>
      </c>
      <c r="C90" s="2">
        <f>'3B'!K119</f>
        <v>507.85439217491489</v>
      </c>
      <c r="D90" s="2">
        <f>'3B'!L119</f>
        <v>557.97366341287272</v>
      </c>
      <c r="E90" s="3">
        <f t="shared" si="6"/>
        <v>0.61465411243209833</v>
      </c>
      <c r="G90" s="3">
        <f>AVERAGE('4B'!$J89:$J119) + Calibration!$C$11</f>
        <v>407.60605266442286</v>
      </c>
      <c r="H90" s="3">
        <f>'4B'!K119</f>
        <v>622.9063861421572</v>
      </c>
      <c r="I90" s="3">
        <f>'4B'!L119</f>
        <v>557.52153887272573</v>
      </c>
      <c r="J90" s="3">
        <f t="shared" si="7"/>
        <v>1.2193253036010352</v>
      </c>
      <c r="L90" s="3">
        <f>AVERAGE('5B'!$J89:$J119) + Calibration!$C$11</f>
        <v>397.55176821263422</v>
      </c>
      <c r="M90" s="3">
        <f>'5B'!K119</f>
        <v>780.52999979894003</v>
      </c>
      <c r="N90" s="3">
        <f>'5B'!L119</f>
        <v>553.74034809507668</v>
      </c>
      <c r="O90" s="3">
        <f t="shared" si="8"/>
        <v>2.1689471677007548</v>
      </c>
      <c r="Q90" s="3">
        <f>AVERAGE('6B'!$K233:$K263) + Calibration!$C$11</f>
        <v>397.19634234370324</v>
      </c>
      <c r="R90" s="3">
        <f>'6B'!L263</f>
        <v>748.37010170997019</v>
      </c>
      <c r="S90" s="3">
        <f>'6B'!M263</f>
        <v>539.56085185390054</v>
      </c>
      <c r="T90" s="3">
        <f t="shared" si="9"/>
        <v>1.98882669543228</v>
      </c>
    </row>
    <row r="91" spans="1:20" x14ac:dyDescent="0.25">
      <c r="A91" s="3">
        <f t="shared" si="10"/>
        <v>9.8333333333333339</v>
      </c>
      <c r="B91" s="3">
        <f>AVERAGE('3B'!$J90:$J120) + Calibration!$C$11</f>
        <v>399.0517810469625</v>
      </c>
      <c r="C91" s="2">
        <f>'3B'!K120</f>
        <v>515.89435463720179</v>
      </c>
      <c r="D91" s="2">
        <f>'3B'!L120</f>
        <v>557.52153887272573</v>
      </c>
      <c r="E91" s="3">
        <f t="shared" si="6"/>
        <v>0.66172264675650627</v>
      </c>
      <c r="G91" s="3">
        <f>AVERAGE('4B'!$J90:$J120) + Calibration!$C$11</f>
        <v>408.1683052165742</v>
      </c>
      <c r="H91" s="3">
        <f>'4B'!K120</f>
        <v>600.75623524855655</v>
      </c>
      <c r="I91" s="3">
        <f>'4B'!L120</f>
        <v>557.06945954256696</v>
      </c>
      <c r="J91" s="3">
        <f t="shared" si="7"/>
        <v>1.0906965747009716</v>
      </c>
      <c r="L91" s="3">
        <f>AVERAGE('5B'!$J90:$J120) + Calibration!$C$11</f>
        <v>397.66020267213293</v>
      </c>
      <c r="M91" s="3">
        <f>'5B'!K120</f>
        <v>773.13319879696667</v>
      </c>
      <c r="N91" s="3">
        <f>'5B'!L120</f>
        <v>552.6306607192422</v>
      </c>
      <c r="O91" s="3">
        <f t="shared" si="8"/>
        <v>2.1264422474350222</v>
      </c>
      <c r="Q91" s="3">
        <f>AVERAGE('6B'!$K234:$K264) + Calibration!$C$11</f>
        <v>396.89111901906091</v>
      </c>
      <c r="R91" s="3">
        <f>'6B'!L264</f>
        <v>736.22974223157632</v>
      </c>
      <c r="S91" s="3">
        <f>'6B'!M264</f>
        <v>539.56085185390054</v>
      </c>
      <c r="T91" s="3">
        <f t="shared" si="9"/>
        <v>1.9217999484192521</v>
      </c>
    </row>
    <row r="92" spans="1:20" x14ac:dyDescent="0.25">
      <c r="A92" s="3">
        <f t="shared" si="10"/>
        <v>9.9166666666666679</v>
      </c>
      <c r="B92" s="3">
        <f>AVERAGE('3B'!$J91:$J121) + Calibration!$C$11</f>
        <v>398.81282342615162</v>
      </c>
      <c r="C92" s="2">
        <f>'3B'!K121</f>
        <v>536.27570800032061</v>
      </c>
      <c r="D92" s="2">
        <f>'3B'!L121</f>
        <v>558.87786728317838</v>
      </c>
      <c r="E92" s="3">
        <f t="shared" si="6"/>
        <v>0.77850308338981988</v>
      </c>
      <c r="G92" s="3">
        <f>AVERAGE('4B'!$J91:$J121) + Calibration!$C$11</f>
        <v>408.52573672139681</v>
      </c>
      <c r="H92" s="3">
        <f>'4B'!K121</f>
        <v>622.7053547197188</v>
      </c>
      <c r="I92" s="3">
        <f>'4B'!L121</f>
        <v>559.53547532885409</v>
      </c>
      <c r="J92" s="3">
        <f t="shared" si="7"/>
        <v>1.2129782779364131</v>
      </c>
      <c r="L92" s="3">
        <f>AVERAGE('5B'!$J91:$J121) + Calibration!$C$11</f>
        <v>397.72646837596432</v>
      </c>
      <c r="M92" s="3">
        <f>'5B'!K121</f>
        <v>782.01740238182822</v>
      </c>
      <c r="N92" s="3">
        <f>'5B'!L121</f>
        <v>553.74034809507668</v>
      </c>
      <c r="O92" s="3">
        <f t="shared" si="8"/>
        <v>2.1763814863123931</v>
      </c>
      <c r="Q92" s="3">
        <f>AVERAGE('6B'!$K235:$K265) + Calibration!$C$11</f>
        <v>396.98951405404642</v>
      </c>
      <c r="R92" s="3">
        <f>'6B'!L265</f>
        <v>764.24904345192817</v>
      </c>
      <c r="S92" s="3">
        <f>'6B'!M265</f>
        <v>541.1226637698818</v>
      </c>
      <c r="T92" s="3">
        <f t="shared" si="9"/>
        <v>2.0799263519475986</v>
      </c>
    </row>
    <row r="93" spans="1:20" x14ac:dyDescent="0.25">
      <c r="B93" s="3">
        <f>AVERAGE(B2:B92)</f>
        <v>400.20296904040379</v>
      </c>
      <c r="D93" s="3">
        <f>AVERAGE(D2:D92)</f>
        <v>558.92717722344059</v>
      </c>
      <c r="G93" s="3">
        <f>AVERAGE(G2:G92)</f>
        <v>399.44729597671807</v>
      </c>
      <c r="I93" s="3">
        <f>AVERAGE(I2:I92)</f>
        <v>553.66591989647304</v>
      </c>
      <c r="L93" s="3">
        <f>AVERAGE(L2:L92)</f>
        <v>399.65606622937349</v>
      </c>
      <c r="N93" s="3">
        <f>AVERAGE(N2:N92)</f>
        <v>550.53318753059182</v>
      </c>
      <c r="Q93" s="3">
        <f>AVERAGE(Q2:Q92)</f>
        <v>395.93995260758982</v>
      </c>
      <c r="S93" s="3">
        <f>AVERAGE(S2:S92)</f>
        <v>533.66940633898946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Q4" sqref="Q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41808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-12.792250593093229</v>
      </c>
      <c r="D11" s="2">
        <f>AVERAGE(E11:E14)</f>
        <v>412.79225059309323</v>
      </c>
      <c r="E11" s="2">
        <f>AVERAGE('6B'!O2)</f>
        <v>410.55082255083033</v>
      </c>
    </row>
    <row r="12" spans="1:5" x14ac:dyDescent="0.25">
      <c r="E12" s="2">
        <f>'5B'!N2</f>
        <v>411.94407973996903</v>
      </c>
    </row>
    <row r="13" spans="1:5" x14ac:dyDescent="0.25">
      <c r="E13" s="2">
        <f>'4B'!N2</f>
        <v>413.81052331093957</v>
      </c>
    </row>
    <row r="14" spans="1:5" x14ac:dyDescent="0.25">
      <c r="E14" s="2">
        <f>'3B'!N2</f>
        <v>414.86357677063393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2015-04-24T03:54:23Z</dcterms:modified>
</cp:coreProperties>
</file>